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23年项目\敦煌五一山钒矿\敦煌五一山钒矿选厂会后修改稿\附件\"/>
    </mc:Choice>
  </mc:AlternateContent>
  <bookViews>
    <workbookView xWindow="0" yWindow="0" windowWidth="18525" windowHeight="7125"/>
  </bookViews>
  <sheets>
    <sheet name="可编辑" sheetId="3" r:id="rId1"/>
    <sheet name="说明" sheetId="4" r:id="rId2"/>
  </sheets>
  <calcPr calcId="162913"/>
</workbook>
</file>

<file path=xl/calcChain.xml><?xml version="1.0" encoding="utf-8"?>
<calcChain xmlns="http://schemas.openxmlformats.org/spreadsheetml/2006/main">
  <c r="N46" i="3" l="1"/>
  <c r="L46" i="3"/>
  <c r="N47" i="3"/>
  <c r="L47" i="3"/>
  <c r="N37" i="3" l="1"/>
  <c r="N38" i="3"/>
  <c r="N39" i="3"/>
  <c r="N40" i="3"/>
  <c r="N41" i="3"/>
  <c r="N42" i="3"/>
  <c r="N43" i="3"/>
  <c r="N44" i="3"/>
  <c r="N45" i="3"/>
  <c r="N17" i="3" l="1"/>
  <c r="L25" i="3"/>
  <c r="N25" i="3"/>
  <c r="L26" i="3"/>
  <c r="N26" i="3"/>
  <c r="L27" i="3"/>
  <c r="N27" i="3"/>
  <c r="L28" i="3"/>
  <c r="N28" i="3"/>
  <c r="L29" i="3"/>
  <c r="N29" i="3"/>
  <c r="L30" i="3"/>
  <c r="N30" i="3"/>
  <c r="L31" i="3"/>
  <c r="N31" i="3"/>
  <c r="L32" i="3"/>
  <c r="N32" i="3"/>
  <c r="L33" i="3"/>
  <c r="N33" i="3"/>
  <c r="L34" i="3"/>
  <c r="N34" i="3"/>
  <c r="L35" i="3"/>
  <c r="N35" i="3"/>
  <c r="L36" i="3"/>
  <c r="N36" i="3"/>
  <c r="L37" i="3"/>
  <c r="L38" i="3"/>
  <c r="L39" i="3"/>
  <c r="L40" i="3"/>
  <c r="L41" i="3"/>
  <c r="L42" i="3"/>
  <c r="L43" i="3"/>
  <c r="L44" i="3"/>
  <c r="L45" i="3"/>
</calcChain>
</file>

<file path=xl/sharedStrings.xml><?xml version="1.0" encoding="utf-8"?>
<sst xmlns="http://schemas.openxmlformats.org/spreadsheetml/2006/main" count="847" uniqueCount="514">
  <si>
    <t>附件1</t>
  </si>
  <si>
    <t>建设项目环境影响报告书审批基础信息表</t>
  </si>
  <si>
    <t>填表单位（盖章）：</t>
  </si>
  <si>
    <t xml:space="preserve"> 填表人（签字）：</t>
  </si>
  <si>
    <t xml:space="preserve"> 项目经办人（签字）：</t>
  </si>
  <si>
    <t>建 设
项 目</t>
  </si>
  <si>
    <t>项目名称</t>
  </si>
  <si>
    <t>建设内容</t>
  </si>
  <si>
    <t>项目代码</t>
  </si>
  <si>
    <t>环评信用平台项目编号</t>
  </si>
  <si>
    <t>建设地点</t>
  </si>
  <si>
    <t>建设规模</t>
  </si>
  <si>
    <t>项目建设周期（月）</t>
  </si>
  <si>
    <t>计划开工时间</t>
  </si>
  <si>
    <t>环境影响评价行业类别</t>
  </si>
  <si>
    <t>预计投产时间</t>
  </si>
  <si>
    <t>建设性质</t>
  </si>
  <si>
    <t>国民经济行业类型及代码</t>
  </si>
  <si>
    <t>现有工程排污许可证或排污登记表编号（改、扩建项目）</t>
  </si>
  <si>
    <t>现有工程排污许可管理类别（改、扩建项目）</t>
  </si>
  <si>
    <t>规划环评开展情况</t>
  </si>
  <si>
    <t>规划环评文件名</t>
  </si>
  <si>
    <t>规划环评审查机关</t>
  </si>
  <si>
    <t>规划环评审查意见文号</t>
  </si>
  <si>
    <t>经度</t>
  </si>
  <si>
    <t>纬度</t>
  </si>
  <si>
    <t>占地面积（平方米）</t>
  </si>
  <si>
    <t>环评文件类别</t>
  </si>
  <si>
    <t>环境影响报告书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</si>
  <si>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</si>
  <si>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</si>
  <si>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</si>
  <si>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</si>
  <si>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</si>
  <si>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</si>
  <si>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</si>
  <si>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</si>
  <si>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</si>
  <si>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 设
单 位</t>
  </si>
  <si>
    <t>单位名称</t>
  </si>
  <si>
    <t>法定代表人</t>
  </si>
  <si>
    <t>环评
编制
单位</t>
  </si>
  <si>
    <t>统一社会信用代码</t>
  </si>
  <si>
    <t>主要负责人</t>
  </si>
  <si>
    <t>编制主持人</t>
  </si>
  <si>
    <t>姓名</t>
  </si>
  <si>
    <t>联系电话</t>
  </si>
  <si>
    <t>信用编号</t>
  </si>
  <si>
    <t>统一社会信用代码
（组织机构代码）</t>
  </si>
  <si>
    <t>职业资格证书
管理号</t>
  </si>
  <si>
    <t>通讯地址</t>
  </si>
  <si>
    <t>污
染
物
排
放
量</t>
  </si>
  <si>
    <t>污染物</t>
  </si>
  <si>
    <t>现有工程
（已建+在建）</t>
  </si>
  <si>
    <t>本工程
（拟建或调整变更）</t>
  </si>
  <si>
    <t>总体工程
（已建+在建+拟建或调整变更）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</si>
  <si>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</si>
  <si>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</si>
  <si>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</si>
  <si>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</si>
  <si>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</si>
  <si>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t>⑥预测排放总量
（吨/年）</t>
  </si>
  <si>
    <t>⑦排放增减量
（吨/年）</t>
  </si>
  <si>
    <t>废水</t>
  </si>
  <si>
    <t>废水量(万吨/年)</t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</si>
  <si>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</si>
  <si>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</si>
  <si>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</si>
  <si>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</si>
  <si>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</si>
  <si>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</si>
  <si>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</si>
  <si>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</si>
  <si>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</si>
  <si>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</si>
  <si>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</si>
  <si>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t>废气量
（万标立方米/年）</t>
  </si>
  <si>
    <t>二氧化硫</t>
  </si>
  <si>
    <t>氮氧化物</t>
  </si>
  <si>
    <t>颗粒物</t>
  </si>
  <si>
    <t>挥发性有机物</t>
  </si>
  <si>
    <t>项目涉及法律法规规定的保护区情况</t>
  </si>
  <si>
    <t xml:space="preserve">                    影响及主要措施              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</si>
  <si>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</si>
  <si>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</si>
  <si>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</si>
  <si>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</si>
  <si>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</si>
  <si>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</si>
  <si>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</si>
  <si>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</si>
  <si>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>（可增行）</t>
  </si>
  <si>
    <t xml:space="preserve">   避让    减缓    补偿      重建（多选）</t>
  </si>
  <si>
    <t>自然保护区</t>
  </si>
  <si>
    <t>核心区、缓冲区、实验区</t>
  </si>
  <si>
    <t>饮用水水源保护区（地表）</t>
  </si>
  <si>
    <t>/</t>
  </si>
  <si>
    <t>一级保护区、二级保护区、准保护区</t>
  </si>
  <si>
    <t xml:space="preserve">   避让     减缓   补偿      重建（多选）</t>
  </si>
  <si>
    <t>饮用水水源保护区（地下）</t>
  </si>
  <si>
    <t>风景名胜区</t>
  </si>
  <si>
    <t>核心景区、一般景区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</si>
  <si>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</si>
  <si>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</si>
  <si>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</si>
  <si>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</si>
  <si>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</si>
  <si>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</si>
  <si>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</si>
  <si>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</si>
  <si>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灰分(%)</t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</si>
  <si>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</si>
  <si>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</si>
  <si>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</si>
  <si>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</si>
  <si>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</si>
  <si>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</si>
  <si>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</si>
  <si>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</si>
  <si>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排放浓度（毫克/立方米）</t>
  </si>
  <si>
    <t>排放速率
(千克/小时)</t>
  </si>
  <si>
    <t>排放量（吨/年）</t>
  </si>
  <si>
    <t>排放标准名称</t>
  </si>
  <si>
    <t>污染防治设施处理效率</t>
  </si>
  <si>
    <t>污染物种类</t>
  </si>
  <si>
    <t>无组织
排放</t>
  </si>
  <si>
    <t>水污染治理与排放信息（主要排放口）</t>
  </si>
  <si>
    <t>车间或生产
设施排放口</t>
  </si>
  <si>
    <t>废水类别</t>
  </si>
  <si>
    <t>排放去向</t>
  </si>
  <si>
    <t>排放浓度
（毫克/升）</t>
  </si>
  <si>
    <t>污染治理设施处理水量(吨/小时）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</si>
  <si>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</si>
  <si>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</si>
  <si>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</si>
  <si>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</si>
  <si>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</si>
  <si>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</si>
  <si>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</si>
  <si>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</si>
  <si>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</si>
  <si>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</si>
  <si>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</si>
  <si>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</si>
  <si>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</si>
  <si>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
（吨/年）</t>
  </si>
  <si>
    <t>贮存设施名称</t>
  </si>
  <si>
    <t>贮存能力(吨/年)</t>
  </si>
  <si>
    <t>自行利用
工艺</t>
  </si>
  <si>
    <t>自行处置
工艺</t>
  </si>
  <si>
    <t>是否外委处置</t>
  </si>
  <si>
    <t>一般工业固体废物</t>
  </si>
  <si>
    <t>危险废物</t>
  </si>
  <si>
    <t>字段</t>
  </si>
  <si>
    <t>有效性条件</t>
  </si>
  <si>
    <t>1.项目名称</t>
  </si>
  <si>
    <t>必填项</t>
  </si>
  <si>
    <r>
      <rPr>
        <sz val="12"/>
        <rFont val="宋体"/>
        <family val="3"/>
        <charset val="134"/>
      </rPr>
      <t>2.项</t>
    </r>
    <r>
      <rPr>
        <sz val="12"/>
        <rFont val="仿宋_GB2312"/>
        <charset val="134"/>
      </rPr>
      <t>目代码</t>
    </r>
  </si>
  <si>
    <t>非必填项，文本长度19-24</t>
  </si>
  <si>
    <t>3.环评信用平台项目编号</t>
  </si>
  <si>
    <t>必填项，文本长度6-22</t>
  </si>
  <si>
    <t>4.建设地点</t>
  </si>
  <si>
    <t>5.建设内容</t>
  </si>
  <si>
    <t>6.建设规模</t>
  </si>
  <si>
    <t>7.项目建设周期（月）</t>
  </si>
  <si>
    <t>必填项，数字</t>
  </si>
  <si>
    <t>8.计划开工时间、预计投产时间</t>
  </si>
  <si>
    <t>必填项，日期</t>
  </si>
  <si>
    <t>9.建设性质</t>
  </si>
  <si>
    <t>必填项,序列（新建（迁建）、改扩建、技术改造）</t>
  </si>
  <si>
    <t>10.环境影响评价行业类别</t>
  </si>
  <si>
    <t>11.国民经济行业类型及代码</t>
  </si>
  <si>
    <t>12.现有工程排污许可证或排污登记表编号（改、扩建项目）</t>
  </si>
  <si>
    <t>非必填项，文本长度22</t>
  </si>
  <si>
    <t>13.现有工程排污许可管理类别（改、扩建项目）</t>
  </si>
  <si>
    <t>非必填项，序列（重点管理，简化管理，登记管理）</t>
  </si>
  <si>
    <t>14.项目申请类别</t>
  </si>
  <si>
    <t>必填项，序列（新申报项目、不予批准后再次申报项目、超5年重新申报项目、重大变动项目）</t>
  </si>
  <si>
    <t>15.规划环评审查机关</t>
  </si>
  <si>
    <t>非必填</t>
  </si>
  <si>
    <t>16.规划环评审查意见文号</t>
  </si>
  <si>
    <t>17.建设地点中心坐标（非线性工程）</t>
  </si>
  <si>
    <t>非必填，数值，小数点后保留6位，经度73-136， 纬度3-54</t>
  </si>
  <si>
    <t>18.建设地点坐标（线性工程）</t>
  </si>
  <si>
    <t>19.环评文件类别</t>
  </si>
  <si>
    <t>20.总投资（万元）</t>
  </si>
  <si>
    <t>必填项，数字，0-99999999999</t>
  </si>
  <si>
    <t>21.环保投资（万元）</t>
  </si>
  <si>
    <t>22.所占比例（%）</t>
  </si>
  <si>
    <t>必填项，数字，0-100</t>
  </si>
  <si>
    <t>高度、排放量、排放浓度、产生量等</t>
  </si>
  <si>
    <t>均设置为小数格式</t>
  </si>
  <si>
    <t>非必填，序列（是，否）</t>
  </si>
  <si>
    <t>新申报项目</t>
  </si>
  <si>
    <t>中煤科工重庆设计研究院（集团）有限公司</t>
    <phoneticPr fontId="11" type="noConversion"/>
  </si>
  <si>
    <t>重庆市渝中区经纬大道784号C3#楼7楼</t>
    <phoneticPr fontId="11" type="noConversion"/>
  </si>
  <si>
    <t>否</t>
  </si>
  <si>
    <t xml:space="preserve">t </t>
    <phoneticPr fontId="11" type="noConversion"/>
  </si>
  <si>
    <t xml:space="preserve">t </t>
    <phoneticPr fontId="11" type="noConversion"/>
  </si>
  <si>
    <t>硫分(%)</t>
    <phoneticPr fontId="11" type="noConversion"/>
  </si>
  <si>
    <t>/</t>
    <phoneticPr fontId="11" type="noConversion"/>
  </si>
  <si>
    <t>排放浓度
（毫克/立方米）</t>
    <phoneticPr fontId="11" type="noConversion"/>
  </si>
  <si>
    <t>是</t>
  </si>
  <si>
    <t>机修车间</t>
    <phoneticPr fontId="11" type="noConversion"/>
  </si>
  <si>
    <t>危险废物暂存间</t>
    <phoneticPr fontId="11" type="noConversion"/>
  </si>
  <si>
    <r>
      <rPr>
        <b/>
        <sz val="9"/>
        <rFont val="黑体"/>
        <family val="3"/>
        <charset val="134"/>
      </rPr>
      <t>项目申请类别</t>
    </r>
  </si>
  <si>
    <r>
      <t>建设地点中心坐标</t>
    </r>
    <r>
      <rPr>
        <b/>
        <vertAlign val="superscript"/>
        <sz val="9"/>
        <rFont val="黑体"/>
        <family val="3"/>
        <charset val="134"/>
      </rPr>
      <t xml:space="preserve">
</t>
    </r>
    <r>
      <rPr>
        <b/>
        <sz val="9"/>
        <rFont val="黑体"/>
        <family val="3"/>
        <charset val="134"/>
      </rPr>
      <t>（非线性工程）</t>
    </r>
  </si>
  <si>
    <t>⑤区域平衡替代本工程削减量（吨/年）</t>
  </si>
  <si>
    <t>900-015-13</t>
    <phoneticPr fontId="11" type="noConversion"/>
  </si>
  <si>
    <t>915000002028031195</t>
    <phoneticPr fontId="11" type="noConversion"/>
  </si>
  <si>
    <t>0890  其他黑色金属矿采选</t>
    <phoneticPr fontId="11" type="noConversion"/>
  </si>
  <si>
    <t>钒矿石</t>
    <phoneticPr fontId="11" type="noConversion"/>
  </si>
  <si>
    <t>30%盐酸</t>
    <phoneticPr fontId="11" type="noConversion"/>
  </si>
  <si>
    <t>碳酸钠</t>
    <phoneticPr fontId="11" type="noConversion"/>
  </si>
  <si>
    <t>氢氧化钠</t>
    <phoneticPr fontId="11" type="noConversion"/>
  </si>
  <si>
    <t>氯化铵</t>
    <phoneticPr fontId="11" type="noConversion"/>
  </si>
  <si>
    <t>原煤</t>
    <phoneticPr fontId="11" type="noConversion"/>
  </si>
  <si>
    <t>t/a</t>
    <phoneticPr fontId="11" type="noConversion"/>
  </si>
  <si>
    <t>原矿仓</t>
    <phoneticPr fontId="11" type="noConversion"/>
  </si>
  <si>
    <t>脱硫塔</t>
    <phoneticPr fontId="11" type="noConversion"/>
  </si>
  <si>
    <t>SO2</t>
    <phoneticPr fontId="11" type="noConversion"/>
  </si>
  <si>
    <t>Pb</t>
    <phoneticPr fontId="11" type="noConversion"/>
  </si>
  <si>
    <t>As</t>
    <phoneticPr fontId="11" type="noConversion"/>
  </si>
  <si>
    <t>立磨机</t>
    <phoneticPr fontId="11" type="noConversion"/>
  </si>
  <si>
    <t>脉冲布袋除尘器</t>
    <phoneticPr fontId="11" type="noConversion"/>
  </si>
  <si>
    <t>焙烧窑</t>
    <phoneticPr fontId="11" type="noConversion"/>
  </si>
  <si>
    <t>/</t>
    <phoneticPr fontId="11" type="noConversion"/>
  </si>
  <si>
    <t>酸雾净化塔</t>
    <phoneticPr fontId="11" type="noConversion"/>
  </si>
  <si>
    <t>氨气吸收塔</t>
    <phoneticPr fontId="11" type="noConversion"/>
  </si>
  <si>
    <t>沉钒槽</t>
    <phoneticPr fontId="11" type="noConversion"/>
  </si>
  <si>
    <t>硫酸雾</t>
    <phoneticPr fontId="11" type="noConversion"/>
  </si>
  <si>
    <t>氨气</t>
    <phoneticPr fontId="11" type="noConversion"/>
  </si>
  <si>
    <t>无组织排放源名称</t>
    <phoneticPr fontId="11" type="noConversion"/>
  </si>
  <si>
    <t>石煤堆场</t>
    <phoneticPr fontId="11" type="noConversion"/>
  </si>
  <si>
    <t>TSP</t>
    <phoneticPr fontId="11" type="noConversion"/>
  </si>
  <si>
    <t>收集池收集</t>
    <phoneticPr fontId="11" type="noConversion"/>
  </si>
  <si>
    <t>锅炉浊排水</t>
    <phoneticPr fontId="11" type="noConversion"/>
  </si>
  <si>
    <t>收集池收集</t>
    <phoneticPr fontId="11" type="noConversion"/>
  </si>
  <si>
    <t>酸雾净化塔废水</t>
    <phoneticPr fontId="11" type="noConversion"/>
  </si>
  <si>
    <t>酸雾净化塔</t>
    <phoneticPr fontId="11" type="noConversion"/>
  </si>
  <si>
    <t>作为浸出工序补充水</t>
    <phoneticPr fontId="11" type="noConversion"/>
  </si>
  <si>
    <t>作为浸出工序补充水，不外排</t>
    <phoneticPr fontId="11" type="noConversion"/>
  </si>
  <si>
    <t>离子交换车间</t>
    <phoneticPr fontId="11" type="noConversion"/>
  </si>
  <si>
    <t>离子交换车间</t>
    <phoneticPr fontId="11" type="noConversion"/>
  </si>
  <si>
    <t>树脂再生洗水（3#洗水）</t>
    <phoneticPr fontId="11" type="noConversion"/>
  </si>
  <si>
    <t>树脂吸附洗水（1#洗水）</t>
    <phoneticPr fontId="11" type="noConversion"/>
  </si>
  <si>
    <t>树脂解吸洗水（2#洗水）</t>
    <phoneticPr fontId="11" type="noConversion"/>
  </si>
  <si>
    <t>用于解析剂配置</t>
    <phoneticPr fontId="11" type="noConversion"/>
  </si>
  <si>
    <t>沉钒车间</t>
    <phoneticPr fontId="11" type="noConversion"/>
  </si>
  <si>
    <t>废水处理站</t>
    <phoneticPr fontId="11" type="noConversion"/>
  </si>
  <si>
    <t>/</t>
    <phoneticPr fontId="11" type="noConversion"/>
  </si>
  <si>
    <t>三效蒸发器冷凝水</t>
    <phoneticPr fontId="11" type="noConversion"/>
  </si>
  <si>
    <t>车间冲洗废水</t>
    <phoneticPr fontId="11" type="noConversion"/>
  </si>
  <si>
    <t>生产车间</t>
    <phoneticPr fontId="11" type="noConversion"/>
  </si>
  <si>
    <t>返回车间冲洗</t>
    <phoneticPr fontId="11" type="noConversion"/>
  </si>
  <si>
    <t>化验室</t>
    <phoneticPr fontId="11" type="noConversion"/>
  </si>
  <si>
    <t>化验室废水</t>
    <phoneticPr fontId="11" type="noConversion"/>
  </si>
  <si>
    <t>厂区</t>
    <phoneticPr fontId="11" type="noConversion"/>
  </si>
  <si>
    <t>厂区初期雨水</t>
    <phoneticPr fontId="11" type="noConversion"/>
  </si>
  <si>
    <t>初期雨水收集池</t>
    <phoneticPr fontId="11" type="noConversion"/>
  </si>
  <si>
    <t>返回选矿工序</t>
    <phoneticPr fontId="11" type="noConversion"/>
  </si>
  <si>
    <t>水泥罐车拉运至进入现有工程焙烧车间进行制砖焙烧。</t>
    <phoneticPr fontId="11" type="noConversion"/>
  </si>
  <si>
    <t>脱碳工序除尘灰</t>
    <phoneticPr fontId="11" type="noConversion"/>
  </si>
  <si>
    <t>气力输送至扩建过程粉尘料仓</t>
    <phoneticPr fontId="11" type="noConversion"/>
  </si>
  <si>
    <t>脱碳后立磨工序除尘灰</t>
    <phoneticPr fontId="11" type="noConversion"/>
  </si>
  <si>
    <t>焙烧工序除尘灰</t>
    <phoneticPr fontId="11" type="noConversion"/>
  </si>
  <si>
    <t>焙烧工序脉冲布袋除尘器</t>
    <phoneticPr fontId="11" type="noConversion"/>
  </si>
  <si>
    <t>水泥罐车清运至粉料仓，进入浸出工序。</t>
    <phoneticPr fontId="11" type="noConversion"/>
  </si>
  <si>
    <t>立磨工序脉冲布袋除尘器</t>
    <phoneticPr fontId="11" type="noConversion"/>
  </si>
  <si>
    <t>脱硫石膏</t>
    <phoneticPr fontId="11" type="noConversion"/>
  </si>
  <si>
    <t>浸出渣</t>
    <phoneticPr fontId="11" type="noConversion"/>
  </si>
  <si>
    <t>净化渣</t>
    <phoneticPr fontId="11" type="noConversion"/>
  </si>
  <si>
    <t>浸出过滤</t>
    <phoneticPr fontId="11" type="noConversion"/>
  </si>
  <si>
    <t>解吸贵液净化</t>
    <phoneticPr fontId="11" type="noConversion"/>
  </si>
  <si>
    <t>废离子交换树脂</t>
    <phoneticPr fontId="11" type="noConversion"/>
  </si>
  <si>
    <t>离子交换工序</t>
    <phoneticPr fontId="11" type="noConversion"/>
  </si>
  <si>
    <t>纯水制备区废反渗透膜</t>
    <phoneticPr fontId="11" type="noConversion"/>
  </si>
  <si>
    <t>废水处理站沉淀物</t>
    <phoneticPr fontId="11" type="noConversion"/>
  </si>
  <si>
    <t>废水处理站</t>
    <phoneticPr fontId="11" type="noConversion"/>
  </si>
  <si>
    <t>沉钒母液处理区三效蒸发后产物</t>
    <phoneticPr fontId="11" type="noConversion"/>
  </si>
  <si>
    <t>三效蒸发器</t>
    <phoneticPr fontId="11" type="noConversion"/>
  </si>
  <si>
    <t>返回沉钒工序</t>
    <phoneticPr fontId="11" type="noConversion"/>
  </si>
  <si>
    <t>化验室废酸、废碱</t>
    <phoneticPr fontId="11" type="noConversion"/>
  </si>
  <si>
    <t>C，T</t>
    <phoneticPr fontId="11" type="noConversion"/>
  </si>
  <si>
    <t>T</t>
    <phoneticPr fontId="11" type="noConversion"/>
  </si>
  <si>
    <t>Pb</t>
    <phoneticPr fontId="11" type="noConversion"/>
  </si>
  <si>
    <t>Pb</t>
    <phoneticPr fontId="11" type="noConversion"/>
  </si>
  <si>
    <t>089、其他黑色金属矿采选</t>
    <phoneticPr fontId="11" type="noConversion"/>
  </si>
  <si>
    <t>t</t>
    <phoneticPr fontId="11" type="noConversion"/>
  </si>
  <si>
    <t>1#排气筒</t>
    <phoneticPr fontId="11" type="noConversion"/>
  </si>
  <si>
    <t>原矿仓仓顶除尘器</t>
    <phoneticPr fontId="11" type="noConversion"/>
  </si>
  <si>
    <t>颚式、圆锥破碎机、振动筛</t>
    <phoneticPr fontId="11" type="noConversion"/>
  </si>
  <si>
    <t>3#排气筒</t>
    <phoneticPr fontId="11" type="noConversion"/>
  </si>
  <si>
    <t>1#原料仓仓顶除尘器</t>
    <phoneticPr fontId="11" type="noConversion"/>
  </si>
  <si>
    <t>1#原料仓</t>
    <phoneticPr fontId="11" type="noConversion"/>
  </si>
  <si>
    <t>4#排气筒</t>
    <phoneticPr fontId="11" type="noConversion"/>
  </si>
  <si>
    <t>2#原料仓</t>
    <phoneticPr fontId="11" type="noConversion"/>
  </si>
  <si>
    <t>脱碳锅炉</t>
    <phoneticPr fontId="11" type="noConversion"/>
  </si>
  <si>
    <t>7#排气筒</t>
    <phoneticPr fontId="11" type="noConversion"/>
  </si>
  <si>
    <t>储灰仓仓顶除尘器</t>
    <phoneticPr fontId="11" type="noConversion"/>
  </si>
  <si>
    <t>储灰仓</t>
    <phoneticPr fontId="11" type="noConversion"/>
  </si>
  <si>
    <t>8#排气筒</t>
    <phoneticPr fontId="11" type="noConversion"/>
  </si>
  <si>
    <t>脱碳渣料仓仓顶除尘器</t>
    <phoneticPr fontId="11" type="noConversion"/>
  </si>
  <si>
    <t>脱碳渣料仓</t>
    <phoneticPr fontId="11" type="noConversion"/>
  </si>
  <si>
    <t>9#排气筒</t>
    <phoneticPr fontId="11" type="noConversion"/>
  </si>
  <si>
    <t>立磨机脉冲布袋除尘器</t>
    <phoneticPr fontId="11" type="noConversion"/>
  </si>
  <si>
    <t>10#排气筒</t>
    <phoneticPr fontId="11" type="noConversion"/>
  </si>
  <si>
    <t>1#粉料仓</t>
    <phoneticPr fontId="11" type="noConversion"/>
  </si>
  <si>
    <t>2#粉料仓</t>
    <phoneticPr fontId="11" type="noConversion"/>
  </si>
  <si>
    <t>3#粉料仓</t>
    <phoneticPr fontId="11" type="noConversion"/>
  </si>
  <si>
    <t>11#排气筒</t>
    <phoneticPr fontId="11" type="noConversion"/>
  </si>
  <si>
    <t>12#排气筒</t>
    <phoneticPr fontId="11" type="noConversion"/>
  </si>
  <si>
    <t>脱硫系统</t>
    <phoneticPr fontId="11" type="noConversion"/>
  </si>
  <si>
    <t>脱硫系统废水</t>
    <phoneticPr fontId="11" type="noConversion"/>
  </si>
  <si>
    <t>生活污水</t>
    <phoneticPr fontId="11" type="noConversion"/>
  </si>
  <si>
    <t>办公生活区</t>
    <phoneticPr fontId="11" type="noConversion"/>
  </si>
  <si>
    <t>化粪池+地埋式一体化污水处理设备</t>
    <phoneticPr fontId="11" type="noConversion"/>
  </si>
  <si>
    <t>返回厂区绿化</t>
    <phoneticPr fontId="11" type="noConversion"/>
  </si>
  <si>
    <t>破碎、筛分工序除尘灰</t>
    <phoneticPr fontId="11" type="noConversion"/>
  </si>
  <si>
    <t>破碎、筛分工序脉冲布袋除尘器</t>
    <phoneticPr fontId="11" type="noConversion"/>
  </si>
  <si>
    <t>经提升机就近输送至粉料仓，并进入焙烧车间制砖焙烧。</t>
    <phoneticPr fontId="11" type="noConversion"/>
  </si>
  <si>
    <t>煤气净化</t>
    <phoneticPr fontId="11" type="noConversion"/>
  </si>
  <si>
    <t>尾矿库</t>
    <phoneticPr fontId="11" type="noConversion"/>
  </si>
  <si>
    <t>皮带输送至尾矿库堆存</t>
    <phoneticPr fontId="11" type="noConversion"/>
  </si>
  <si>
    <t>废矿物油</t>
    <phoneticPr fontId="11" type="noConversion"/>
  </si>
  <si>
    <t>t</t>
    <phoneticPr fontId="11" type="noConversion"/>
  </si>
  <si>
    <t>净化剂</t>
    <phoneticPr fontId="11" type="noConversion"/>
  </si>
  <si>
    <t>Cd</t>
    <phoneticPr fontId="11" type="noConversion"/>
  </si>
  <si>
    <t>Cd</t>
    <phoneticPr fontId="11" type="noConversion"/>
  </si>
  <si>
    <t>沉钒车间</t>
    <phoneticPr fontId="11" type="noConversion"/>
  </si>
  <si>
    <t>脱碳工序烟气除尘器</t>
    <phoneticPr fontId="11" type="noConversion"/>
  </si>
  <si>
    <t>纯水制备</t>
    <phoneticPr fontId="11" type="noConversion"/>
  </si>
  <si>
    <t>新建（迁建）</t>
  </si>
  <si>
    <t>是</t>
    <phoneticPr fontId="11" type="noConversion"/>
  </si>
  <si>
    <t>900-047-49</t>
  </si>
  <si>
    <t>900-217-08</t>
    <phoneticPr fontId="11" type="noConversion"/>
  </si>
  <si>
    <t>皮带输送至尾矿库堆存</t>
    <phoneticPr fontId="11" type="noConversion"/>
  </si>
  <si>
    <t>1#粉料仓仓顶除尘器</t>
    <phoneticPr fontId="11" type="noConversion"/>
  </si>
  <si>
    <t>2#粉料仓仓顶除尘器</t>
    <phoneticPr fontId="11" type="noConversion"/>
  </si>
  <si>
    <t>3#粉料仓仓顶除尘器</t>
    <phoneticPr fontId="11" type="noConversion"/>
  </si>
  <si>
    <t>原煤破碎筛分楼布袋除尘器</t>
    <phoneticPr fontId="11" type="noConversion"/>
  </si>
  <si>
    <t>原煤破碎筛分楼</t>
    <phoneticPr fontId="11" type="noConversion"/>
  </si>
  <si>
    <t>NOx</t>
    <phoneticPr fontId="11" type="noConversion"/>
  </si>
  <si>
    <t>SO2</t>
    <phoneticPr fontId="11" type="noConversion"/>
  </si>
  <si>
    <t>NOx</t>
    <phoneticPr fontId="11" type="noConversion"/>
  </si>
  <si>
    <t>制气站灰仓</t>
    <phoneticPr fontId="11" type="noConversion"/>
  </si>
  <si>
    <t>原煤破碎筛分楼除尘灰</t>
    <phoneticPr fontId="11" type="noConversion"/>
  </si>
  <si>
    <t>原煤破碎筛分楼布袋除尘器</t>
    <phoneticPr fontId="11" type="noConversion"/>
  </si>
  <si>
    <t>/</t>
    <phoneticPr fontId="11" type="noConversion"/>
  </si>
  <si>
    <t>/</t>
    <phoneticPr fontId="11" type="noConversion"/>
  </si>
  <si>
    <t>经气力输送管道送至制气站原煤仓，最终进入循环流化床气化炉制气。</t>
    <phoneticPr fontId="11" type="noConversion"/>
  </si>
  <si>
    <t>循环流化床气化炉除尘灰</t>
    <phoneticPr fontId="11" type="noConversion"/>
  </si>
  <si>
    <t>循环流化床气化炉炉渣</t>
    <phoneticPr fontId="11" type="noConversion"/>
  </si>
  <si>
    <t>循环流化床气化炉</t>
    <phoneticPr fontId="11" type="noConversion"/>
  </si>
  <si>
    <t>/</t>
    <phoneticPr fontId="11" type="noConversion"/>
  </si>
  <si>
    <t>纯水制备区沉淀物</t>
    <phoneticPr fontId="11" type="noConversion"/>
  </si>
  <si>
    <t>仓顶除尘器</t>
    <phoneticPr fontId="11" type="noConversion"/>
  </si>
  <si>
    <t>15#排气筒</t>
    <phoneticPr fontId="11" type="noConversion"/>
  </si>
  <si>
    <t>尾矿库</t>
    <phoneticPr fontId="11" type="noConversion"/>
  </si>
  <si>
    <t>2308-620982-04-01-965956</t>
    <phoneticPr fontId="11" type="noConversion"/>
  </si>
  <si>
    <t>敦煌市五一山钒矿年处理52万吨钒矿石项目（一期）环境影响报告书</t>
    <phoneticPr fontId="11" type="noConversion"/>
  </si>
  <si>
    <t xml:space="preserve">     甘肃   省    酒泉    市    敦煌市    五一山   </t>
    <phoneticPr fontId="11" type="noConversion"/>
  </si>
  <si>
    <t>vh344f</t>
    <phoneticPr fontId="11" type="noConversion"/>
  </si>
  <si>
    <t>无</t>
  </si>
  <si>
    <t>/</t>
    <phoneticPr fontId="11" type="noConversion"/>
  </si>
  <si>
    <t>/</t>
    <phoneticPr fontId="11" type="noConversion"/>
  </si>
  <si>
    <t>/</t>
    <phoneticPr fontId="11" type="noConversion"/>
  </si>
  <si>
    <t>敦煌寰泰绿钒科技有限公司</t>
    <phoneticPr fontId="11" type="noConversion"/>
  </si>
  <si>
    <t>南逸</t>
    <phoneticPr fontId="1" type="noConversion"/>
  </si>
  <si>
    <t>胡智敏</t>
    <phoneticPr fontId="1" type="noConversion"/>
  </si>
  <si>
    <t>91310117MA7E4E6E5C</t>
    <phoneticPr fontId="11" type="noConversion"/>
  </si>
  <si>
    <t>18167713639</t>
    <phoneticPr fontId="1" type="noConversion"/>
  </si>
  <si>
    <t>20230503562000000015</t>
    <phoneticPr fontId="11" type="noConversion"/>
  </si>
  <si>
    <t>BH017742</t>
    <phoneticPr fontId="11" type="noConversion"/>
  </si>
  <si>
    <t>汪佳伟</t>
    <phoneticPr fontId="11" type="noConversion"/>
  </si>
  <si>
    <t>15294193408</t>
    <phoneticPr fontId="11" type="noConversion"/>
  </si>
  <si>
    <t>甘肃省酒泉市敦煌市五一山</t>
    <phoneticPr fontId="11" type="noConversion"/>
  </si>
  <si>
    <t>氯酸钠</t>
    <phoneticPr fontId="11" type="noConversion"/>
  </si>
  <si>
    <t>D201树脂</t>
    <phoneticPr fontId="11" type="noConversion"/>
  </si>
  <si>
    <t>石灰石</t>
    <phoneticPr fontId="11" type="noConversion"/>
  </si>
  <si>
    <t>熟石灰</t>
    <phoneticPr fontId="11" type="noConversion"/>
  </si>
  <si>
    <t>669.2 g/a</t>
  </si>
  <si>
    <t>57.2g/a</t>
  </si>
  <si>
    <t>5#排气筒</t>
    <phoneticPr fontId="11" type="noConversion"/>
  </si>
  <si>
    <t>破碎筛分工序脉冲式布袋除尘器</t>
    <phoneticPr fontId="11" type="noConversion"/>
  </si>
  <si>
    <t>脉冲式布袋除尘器</t>
    <phoneticPr fontId="11" type="noConversion"/>
  </si>
  <si>
    <t>转运站</t>
    <phoneticPr fontId="11" type="noConversion"/>
  </si>
  <si>
    <t>114.4g/a</t>
  </si>
  <si>
    <t>6#排气筒</t>
    <phoneticPr fontId="11" type="noConversion"/>
  </si>
  <si>
    <t>1.56kg</t>
  </si>
  <si>
    <t>12kg</t>
  </si>
  <si>
    <t>0.1kg</t>
  </si>
  <si>
    <t>离子液脱硫制酸</t>
    <phoneticPr fontId="11" type="noConversion"/>
  </si>
  <si>
    <t>多管旋风除尘+电袋复合除尘器+末端湿法脱硫</t>
    <phoneticPr fontId="11" type="noConversion"/>
  </si>
  <si>
    <t>《钒工业污染物排放标准》（GB 26452-2011）表5中有组织排放粉尘限值要求：</t>
    <phoneticPr fontId="11" type="noConversion"/>
  </si>
  <si>
    <t>25.74g/a</t>
  </si>
  <si>
    <t>60.1g/a</t>
  </si>
  <si>
    <t>97.60g/a</t>
  </si>
  <si>
    <t>28.6g/a</t>
  </si>
  <si>
    <t>13#排气筒</t>
    <phoneticPr fontId="11" type="noConversion"/>
  </si>
  <si>
    <t>14#排气筒</t>
    <phoneticPr fontId="11" type="noConversion"/>
  </si>
  <si>
    <t>石灰石-石膏法湿法烟气脱硫</t>
    <phoneticPr fontId="11" type="noConversion"/>
  </si>
  <si>
    <t>54.4 g/a</t>
  </si>
  <si>
    <t>74.1 g/a</t>
  </si>
  <si>
    <t>4.9 g/a</t>
  </si>
  <si>
    <t>石灰石磨粉分选</t>
    <phoneticPr fontId="11" type="noConversion"/>
  </si>
  <si>
    <t>石灰石粉仓</t>
    <phoneticPr fontId="11" type="noConversion"/>
  </si>
  <si>
    <t>16#排气筒</t>
    <phoneticPr fontId="11" type="noConversion"/>
  </si>
  <si>
    <t>17#排气筒</t>
    <phoneticPr fontId="11" type="noConversion"/>
  </si>
  <si>
    <t>18#排气筒</t>
    <phoneticPr fontId="11" type="noConversion"/>
  </si>
  <si>
    <t>焙烧后破碎筛分脉冲布袋除尘器</t>
    <phoneticPr fontId="11" type="noConversion"/>
  </si>
  <si>
    <t>焙烧后破碎、筛分</t>
    <phoneticPr fontId="11" type="noConversion"/>
  </si>
  <si>
    <t>376g/a</t>
  </si>
  <si>
    <t>19#排气筒</t>
    <phoneticPr fontId="11" type="noConversion"/>
  </si>
  <si>
    <t>破碎暂存仓仓顶除尘器</t>
    <phoneticPr fontId="11" type="noConversion"/>
  </si>
  <si>
    <t>破碎暂存仓</t>
    <phoneticPr fontId="11" type="noConversion"/>
  </si>
  <si>
    <t>86g/a</t>
  </si>
  <si>
    <t>20#排气筒</t>
    <phoneticPr fontId="11" type="noConversion"/>
  </si>
  <si>
    <t>21#排气筒</t>
    <phoneticPr fontId="11" type="noConversion"/>
  </si>
  <si>
    <t>22#排气筒</t>
    <phoneticPr fontId="11" type="noConversion"/>
  </si>
  <si>
    <t>23#排气筒</t>
    <phoneticPr fontId="11" type="noConversion"/>
  </si>
  <si>
    <t>24#排气筒</t>
    <phoneticPr fontId="11" type="noConversion"/>
  </si>
  <si>
    <t>1#浸出料仓仓顶除尘器</t>
    <phoneticPr fontId="11" type="noConversion"/>
  </si>
  <si>
    <t>1#浸出料仓</t>
    <phoneticPr fontId="11" type="noConversion"/>
  </si>
  <si>
    <t>43g/a</t>
  </si>
  <si>
    <t>2#浸出料仓</t>
    <phoneticPr fontId="11" type="noConversion"/>
  </si>
  <si>
    <t>2#浸出料仓仓顶除尘器</t>
    <phoneticPr fontId="11" type="noConversion"/>
  </si>
  <si>
    <t>熟石灰仓仓顶除尘器</t>
    <phoneticPr fontId="11" type="noConversion"/>
  </si>
  <si>
    <t>调浆槽、浸出槽</t>
    <phoneticPr fontId="11" type="noConversion"/>
  </si>
  <si>
    <t>熟石灰仓</t>
    <phoneticPr fontId="11" type="noConversion"/>
  </si>
  <si>
    <t>储煤棚</t>
    <phoneticPr fontId="11" type="noConversion"/>
  </si>
  <si>
    <t>石灰石棚</t>
    <phoneticPr fontId="11" type="noConversion"/>
  </si>
  <si>
    <t>TSP</t>
    <phoneticPr fontId="11" type="noConversion"/>
  </si>
  <si>
    <t>《钒工业污染物排放标准》（GB 26452-2011）表6限值</t>
    <phoneticPr fontId="11" type="noConversion"/>
  </si>
  <si>
    <t>用于原矿堆场洒水降尘，不外排</t>
    <phoneticPr fontId="11" type="noConversion"/>
  </si>
  <si>
    <t>烟气制酸系统</t>
    <phoneticPr fontId="11" type="noConversion"/>
  </si>
  <si>
    <t>烟气制酸废水</t>
    <phoneticPr fontId="11" type="noConversion"/>
  </si>
  <si>
    <t>吸附余液</t>
    <phoneticPr fontId="11" type="noConversion"/>
  </si>
  <si>
    <t>熟石灰中和+化学软化工艺</t>
    <phoneticPr fontId="11" type="noConversion"/>
  </si>
  <si>
    <t>返回浸出工序</t>
    <phoneticPr fontId="11" type="noConversion"/>
  </si>
  <si>
    <t>纯水制备站</t>
    <phoneticPr fontId="11" type="noConversion"/>
  </si>
  <si>
    <t>一级反渗透浓水</t>
    <phoneticPr fontId="11" type="noConversion"/>
  </si>
  <si>
    <t>沉钒尾液</t>
    <phoneticPr fontId="11" type="noConversion"/>
  </si>
  <si>
    <t>冷凝水返回浸出工序作为补充水</t>
    <phoneticPr fontId="11" type="noConversion"/>
  </si>
  <si>
    <t>焙烧后破碎筛分工序除尘灰</t>
    <phoneticPr fontId="11" type="noConversion"/>
  </si>
  <si>
    <t>焙烧后筛分工序脉冲布袋除尘器</t>
    <phoneticPr fontId="11" type="noConversion"/>
  </si>
  <si>
    <t>1139.2万</t>
    <phoneticPr fontId="11" type="noConversion"/>
  </si>
  <si>
    <t>其他特征污染物（硫酸雾）</t>
    <phoneticPr fontId="11" type="noConversion"/>
  </si>
  <si>
    <t>其他特征污染物（氨气）</t>
    <phoneticPr fontId="11" type="noConversion"/>
  </si>
  <si>
    <r>
      <t>PM</t>
    </r>
    <r>
      <rPr>
        <b/>
        <vertAlign val="subscript"/>
        <sz val="11"/>
        <rFont val="Times New Roman"/>
        <family val="1"/>
      </rPr>
      <t>10</t>
    </r>
  </si>
  <si>
    <r>
      <t>8</t>
    </r>
    <r>
      <rPr>
        <b/>
        <sz val="11"/>
        <rFont val="宋体"/>
        <family val="3"/>
        <charset val="134"/>
      </rPr>
      <t>×</t>
    </r>
    <r>
      <rPr>
        <b/>
        <sz val="11"/>
        <rFont val="Times New Roman"/>
        <family val="1"/>
      </rPr>
      <t>10</t>
    </r>
    <r>
      <rPr>
        <b/>
        <vertAlign val="superscript"/>
        <sz val="11"/>
        <rFont val="Times New Roman"/>
        <family val="1"/>
      </rPr>
      <t>-6</t>
    </r>
  </si>
  <si>
    <r>
      <t>1.6</t>
    </r>
    <r>
      <rPr>
        <b/>
        <sz val="11"/>
        <rFont val="宋体"/>
        <family val="3"/>
        <charset val="134"/>
      </rPr>
      <t>×</t>
    </r>
    <r>
      <rPr>
        <b/>
        <sz val="11"/>
        <rFont val="Times New Roman"/>
        <family val="1"/>
      </rPr>
      <t>10</t>
    </r>
    <r>
      <rPr>
        <b/>
        <vertAlign val="superscript"/>
        <sz val="11"/>
        <rFont val="Times New Roman"/>
        <family val="1"/>
      </rPr>
      <t>-5</t>
    </r>
  </si>
  <si>
    <r>
      <t>2#</t>
    </r>
    <r>
      <rPr>
        <b/>
        <sz val="11"/>
        <rFont val="宋体"/>
        <family val="3"/>
        <charset val="134"/>
      </rPr>
      <t>排气筒</t>
    </r>
    <phoneticPr fontId="11" type="noConversion"/>
  </si>
  <si>
    <r>
      <t>6.0</t>
    </r>
    <r>
      <rPr>
        <b/>
        <sz val="11"/>
        <rFont val="宋体"/>
        <family val="3"/>
        <charset val="134"/>
      </rPr>
      <t>×</t>
    </r>
    <r>
      <rPr>
        <b/>
        <sz val="11"/>
        <rFont val="Times New Roman"/>
        <family val="1"/>
      </rPr>
      <t>10</t>
    </r>
    <r>
      <rPr>
        <b/>
        <vertAlign val="superscript"/>
        <sz val="11"/>
        <rFont val="Times New Roman"/>
        <family val="1"/>
      </rPr>
      <t>-6</t>
    </r>
  </si>
  <si>
    <r>
      <t>5×10</t>
    </r>
    <r>
      <rPr>
        <b/>
        <vertAlign val="superscript"/>
        <sz val="11"/>
        <rFont val="Times New Roman"/>
        <family val="1"/>
      </rPr>
      <t>-5</t>
    </r>
  </si>
  <si>
    <r>
      <t>8×10</t>
    </r>
    <r>
      <rPr>
        <b/>
        <vertAlign val="superscript"/>
        <sz val="11"/>
        <rFont val="Times New Roman"/>
        <family val="1"/>
      </rPr>
      <t>-6</t>
    </r>
  </si>
  <si>
    <r>
      <t>7×10</t>
    </r>
    <r>
      <rPr>
        <b/>
        <vertAlign val="superscript"/>
        <sz val="11"/>
        <rFont val="Times New Roman"/>
        <family val="1"/>
      </rPr>
      <t>-5</t>
    </r>
  </si>
  <si>
    <r>
      <t>10×10</t>
    </r>
    <r>
      <rPr>
        <b/>
        <vertAlign val="superscript"/>
        <sz val="11"/>
        <rFont val="Times New Roman"/>
        <family val="1"/>
      </rPr>
      <t>-6</t>
    </r>
  </si>
  <si>
    <r>
      <t>5×10</t>
    </r>
    <r>
      <rPr>
        <b/>
        <vertAlign val="superscript"/>
        <sz val="11"/>
        <rFont val="Times New Roman"/>
        <family val="1"/>
      </rPr>
      <t>-6</t>
    </r>
  </si>
  <si>
    <r>
      <t>1×10</t>
    </r>
    <r>
      <rPr>
        <b/>
        <vertAlign val="superscript"/>
        <sz val="11"/>
        <rFont val="Times New Roman"/>
        <family val="1"/>
      </rPr>
      <t>-6</t>
    </r>
  </si>
  <si>
    <r>
      <t>7.8×10</t>
    </r>
    <r>
      <rPr>
        <b/>
        <vertAlign val="superscript"/>
        <sz val="11"/>
        <rFont val="Times New Roman"/>
        <family val="1"/>
      </rPr>
      <t>-5</t>
    </r>
  </si>
  <si>
    <r>
      <t>0.6</t>
    </r>
    <r>
      <rPr>
        <b/>
        <sz val="11"/>
        <rFont val="宋体"/>
        <family val="3"/>
        <charset val="134"/>
      </rPr>
      <t>×</t>
    </r>
    <r>
      <rPr>
        <b/>
        <sz val="11"/>
        <rFont val="Times New Roman"/>
        <family val="1"/>
      </rPr>
      <t>10</t>
    </r>
    <r>
      <rPr>
        <b/>
        <vertAlign val="superscript"/>
        <sz val="11"/>
        <rFont val="Times New Roman"/>
        <family val="1"/>
      </rPr>
      <t>-5</t>
    </r>
  </si>
  <si>
    <t>Hg</t>
    <phoneticPr fontId="11" type="noConversion"/>
  </si>
  <si>
    <t>Pb</t>
    <phoneticPr fontId="11" type="noConversion"/>
  </si>
  <si>
    <t>1.14kg</t>
  </si>
  <si>
    <t>Hg</t>
    <phoneticPr fontId="11" type="noConversion"/>
  </si>
  <si>
    <t>废催化剂</t>
    <phoneticPr fontId="11" type="noConversion"/>
  </si>
  <si>
    <t>烟气制酸工序</t>
    <phoneticPr fontId="11" type="noConversion"/>
  </si>
  <si>
    <t>261-173-50</t>
    <phoneticPr fontId="11" type="noConversion"/>
  </si>
  <si>
    <t>废铅酸蓄电池</t>
    <phoneticPr fontId="11" type="noConversion"/>
  </si>
  <si>
    <t>蓄电室</t>
    <phoneticPr fontId="11" type="noConversion"/>
  </si>
  <si>
    <t>C，T</t>
    <phoneticPr fontId="11" type="noConversion"/>
  </si>
  <si>
    <t>T,I</t>
    <phoneticPr fontId="11" type="noConversion"/>
  </si>
  <si>
    <t>900-052-31</t>
  </si>
  <si>
    <t>《钒工业污染物排放标准》（GB 26452-2011）表5中有组织排放粉尘限值要求：</t>
    <phoneticPr fontId="11" type="noConversion"/>
  </si>
  <si>
    <t>《煤炭工业污染物排放标准》（GB20246-2006）</t>
    <phoneticPr fontId="11" type="noConversion"/>
  </si>
  <si>
    <t>《甘肃省工业窑炉大气污染综合治理实施方案》</t>
    <phoneticPr fontId="11" type="noConversion"/>
  </si>
  <si>
    <t>硫酸雾</t>
    <phoneticPr fontId="11" type="noConversion"/>
  </si>
  <si>
    <t>《锅炉大气污染物排放标准》（GB13271-2014）表2中燃煤锅炉排放限值；硫酸雾参照执行《硫酸工业污染物排放标准》（GB26132-2010）表5中排放限值要求</t>
    <phoneticPr fontId="11" type="noConversion"/>
  </si>
  <si>
    <t>113 g/a</t>
    <phoneticPr fontId="11" type="noConversion"/>
  </si>
  <si>
    <r>
      <t>3×10</t>
    </r>
    <r>
      <rPr>
        <b/>
        <vertAlign val="superscript"/>
        <sz val="11"/>
        <rFont val="Times New Roman"/>
        <family val="1"/>
      </rPr>
      <t>-4</t>
    </r>
    <phoneticPr fontId="11" type="noConversion"/>
  </si>
  <si>
    <r>
      <t>2×10</t>
    </r>
    <r>
      <rPr>
        <b/>
        <vertAlign val="superscript"/>
        <sz val="11"/>
        <rFont val="Times New Roman"/>
        <family val="1"/>
      </rPr>
      <t>-5</t>
    </r>
    <phoneticPr fontId="11" type="noConversion"/>
  </si>
  <si>
    <t>《石灰、电石工业大气污染物排放标准》（GB41618-2022）</t>
    <phoneticPr fontId="11" type="noConversion"/>
  </si>
  <si>
    <t>《钒工业污染物排放标准》（GB 26452-2011）表5中有组织排放限值要求，NOX参照《大气污染物综合排放标准》（GB16297-1996）</t>
    <phoneticPr fontId="11" type="noConversion"/>
  </si>
  <si>
    <t>《钒工业污染物排放标准》（GB 26452-2011）表5中有组织排放限值要求，</t>
    <phoneticPr fontId="11" type="noConversion"/>
  </si>
  <si>
    <t>《钒工业污染物排放标准》（GB 26452-2011）表5中有组织排放限值要求，</t>
    <phoneticPr fontId="11" type="noConversion"/>
  </si>
  <si>
    <t>《恶臭污染物排放标准》（GB14554-93）</t>
    <phoneticPr fontId="11" type="noConversion"/>
  </si>
  <si>
    <t>三效蒸发结晶处理工艺</t>
    <phoneticPr fontId="11" type="noConversion"/>
  </si>
  <si>
    <t>返回浸出工序、压块制砖、车间冲洗等综合利用</t>
    <phoneticPr fontId="11" type="noConversion"/>
  </si>
  <si>
    <t>石灰石磨粉分选除尘灰</t>
    <phoneticPr fontId="11" type="noConversion"/>
  </si>
  <si>
    <t>石灰石磨粉分选布袋除尘器</t>
    <phoneticPr fontId="11" type="noConversion"/>
  </si>
  <si>
    <t>经气力输送管道输送至石灰石粉料仓，最终用于焙烧烟气脱硫剂浆液配制</t>
    <phoneticPr fontId="11" type="noConversion"/>
  </si>
  <si>
    <t>提升机输送至熟料仓，最终进入浸出工序。</t>
    <phoneticPr fontId="11" type="noConversion"/>
  </si>
  <si>
    <t>空气净化系统</t>
    <phoneticPr fontId="11" type="noConversion"/>
  </si>
  <si>
    <t>制氮装置</t>
    <phoneticPr fontId="11" type="noConversion"/>
  </si>
  <si>
    <t>空气净化废活性炭</t>
    <phoneticPr fontId="11" type="noConversion"/>
  </si>
  <si>
    <t>制氮装置碳分子筛</t>
    <phoneticPr fontId="11" type="noConversion"/>
  </si>
  <si>
    <t>离子液净化</t>
    <phoneticPr fontId="11" type="noConversion"/>
  </si>
  <si>
    <t>离子液净化</t>
    <phoneticPr fontId="11" type="noConversion"/>
  </si>
  <si>
    <t>废脱盐树脂</t>
    <phoneticPr fontId="11" type="noConversion"/>
  </si>
  <si>
    <t>废脱钠树脂</t>
    <phoneticPr fontId="11" type="noConversion"/>
  </si>
  <si>
    <t>烟气净化废活性炭</t>
    <phoneticPr fontId="11" type="noConversion"/>
  </si>
  <si>
    <t>纯水制备站（处理矿井涌水）</t>
    <phoneticPr fontId="11" type="noConversion"/>
  </si>
  <si>
    <t>T/In</t>
    <phoneticPr fontId="11" type="noConversion"/>
  </si>
  <si>
    <t>0.73t/2a</t>
    <phoneticPr fontId="11" type="noConversion"/>
  </si>
  <si>
    <t>900-039-49</t>
    <phoneticPr fontId="11" type="noConversion"/>
  </si>
  <si>
    <t>900-041-49</t>
    <phoneticPr fontId="11" type="noConversion"/>
  </si>
  <si>
    <t>三效蒸发器</t>
    <phoneticPr fontId="11" type="noConversion"/>
  </si>
  <si>
    <t>生活污水处理站</t>
    <phoneticPr fontId="11" type="noConversion"/>
  </si>
  <si>
    <t>生活污水处理站污泥</t>
    <phoneticPr fontId="11" type="noConversion"/>
  </si>
  <si>
    <r>
      <t>生活污水处理站</t>
    </r>
    <r>
      <rPr>
        <b/>
        <sz val="11"/>
        <rFont val="Times New Roman"/>
        <family val="1"/>
      </rPr>
      <t>MBR</t>
    </r>
    <r>
      <rPr>
        <b/>
        <sz val="11"/>
        <rFont val="宋体"/>
        <family val="3"/>
        <charset val="134"/>
      </rPr>
      <t>膜</t>
    </r>
    <phoneticPr fontId="11" type="noConversion"/>
  </si>
  <si>
    <t>进行固体废物属性鉴别，根据鉴别结果，若为危险废物，则委托有资质的单位处置；若为一般工业固体废物，则清运至尾矿库堆存；未鉴别之前，按照危险废物管理。</t>
    <phoneticPr fontId="11" type="noConversion"/>
  </si>
  <si>
    <t>本项目新建选厂一座，配套建设办公生活区一处，尾矿库一座，工程占地面积69.8326hm2。矿石来源于敦煌市五一山钒矿。本项目年运行300d，选矿工艺采用：石煤钒矿→破碎、筛分→脱碳（余热发电）→立磨→成型焙烧→破碎筛分→浸出→离子交换→净化沉钒→偏钒酸铵；</t>
    <phoneticPr fontId="11" type="noConversion"/>
  </si>
  <si>
    <t>选厂年处理52万吨原矿石，产品方案为年产偏钒酸铵产品约3603t/a（含量≥99%）；年产副产品93%浓硫酸68321.7t/a，年产副产品氯化钠5428t/a，年发电量12300万kw·h/a。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</si>
</sst>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yyyy&quot;年&quot;m&quot;月&quot;;@"/>
    <numFmt numFmtId="177" formatCode="0.0_ "/>
    <numFmt numFmtId="178" formatCode="0.000000_ "/>
    <numFmt numFmtId="179" formatCode="0.00_ "/>
    <numFmt numFmtId="180" formatCode="0.000_ "/>
    <numFmt numFmtId="181" formatCode="0.0000_ "/>
    <numFmt numFmtId="182" formatCode="0.00000_ "/>
  </numFmts>
  <fonts count="2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1"/>
      <name val="黑体"/>
      <family val="3"/>
      <charset val="134"/>
    </font>
    <font>
      <b/>
      <sz val="9"/>
      <name val="黑体"/>
      <family val="3"/>
      <charset val="134"/>
    </font>
    <font>
      <b/>
      <sz val="16"/>
      <name val="宋体"/>
      <family val="3"/>
      <charset val="134"/>
    </font>
    <font>
      <sz val="9"/>
      <name val="黑体"/>
      <family val="3"/>
      <charset val="134"/>
    </font>
    <font>
      <sz val="10"/>
      <name val="黑体"/>
      <family val="3"/>
      <charset val="134"/>
    </font>
    <font>
      <sz val="12"/>
      <name val="黑体"/>
      <family val="3"/>
      <charset val="134"/>
    </font>
    <font>
      <sz val="12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b/>
      <vertAlign val="superscript"/>
      <sz val="9"/>
      <name val="黑体"/>
      <family val="3"/>
      <charset val="134"/>
    </font>
    <font>
      <b/>
      <sz val="10"/>
      <name val="黑体"/>
      <family val="3"/>
      <charset val="134"/>
    </font>
    <font>
      <sz val="11"/>
      <name val="宋体"/>
      <family val="3"/>
      <charset val="134"/>
    </font>
    <font>
      <u/>
      <sz val="10"/>
      <name val="黑体"/>
      <family val="3"/>
      <charset val="134"/>
    </font>
    <font>
      <sz val="10"/>
      <name val="宋体"/>
      <family val="3"/>
      <charset val="134"/>
    </font>
    <font>
      <sz val="11"/>
      <name val="黑体"/>
      <family val="3"/>
      <charset val="134"/>
    </font>
    <font>
      <b/>
      <sz val="11"/>
      <name val="Times New Roman"/>
      <family val="1"/>
    </font>
    <font>
      <b/>
      <vertAlign val="subscript"/>
      <sz val="11"/>
      <name val="Times New Roman"/>
      <family val="1"/>
    </font>
    <font>
      <b/>
      <sz val="11"/>
      <name val="宋体"/>
      <family val="3"/>
      <charset val="134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7" fillId="0" borderId="1" xfId="0" applyNumberFormat="1" applyFont="1" applyBorder="1" applyAlignment="1" applyProtection="1">
      <alignment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4" fillId="0" borderId="3" xfId="0" applyFont="1" applyBorder="1" applyAlignment="1">
      <alignment vertical="center" wrapText="1"/>
    </xf>
    <xf numFmtId="0" fontId="4" fillId="0" borderId="0" xfId="0" applyFont="1" applyFill="1" applyBorder="1">
      <alignment vertical="center"/>
    </xf>
    <xf numFmtId="179" fontId="6" fillId="0" borderId="1" xfId="0" applyNumberFormat="1" applyFont="1" applyBorder="1" applyProtection="1">
      <alignment vertical="center"/>
      <protection locked="0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>
      <alignment vertical="center"/>
    </xf>
    <xf numFmtId="49" fontId="6" fillId="0" borderId="1" xfId="0" applyNumberFormat="1" applyFont="1" applyBorder="1" applyAlignment="1" applyProtection="1">
      <alignment vertical="center"/>
      <protection locked="0"/>
    </xf>
    <xf numFmtId="178" fontId="4" fillId="0" borderId="1" xfId="0" applyNumberFormat="1" applyFont="1" applyBorder="1" applyAlignment="1" applyProtection="1">
      <alignment horizontal="center" vertical="center" wrapText="1"/>
      <protection locked="0"/>
    </xf>
    <xf numFmtId="178" fontId="4" fillId="0" borderId="1" xfId="0" applyNumberFormat="1" applyFont="1" applyBorder="1" applyAlignment="1" applyProtection="1">
      <alignment horizontal="justify" vertical="center" wrapText="1"/>
      <protection locked="0"/>
    </xf>
    <xf numFmtId="178" fontId="6" fillId="0" borderId="1" xfId="0" applyNumberFormat="1" applyFont="1" applyBorder="1" applyProtection="1">
      <alignment vertical="center"/>
      <protection locked="0"/>
    </xf>
    <xf numFmtId="180" fontId="14" fillId="0" borderId="1" xfId="0" applyNumberFormat="1" applyFont="1" applyBorder="1" applyAlignment="1" applyProtection="1">
      <alignment vertical="center" wrapText="1"/>
      <protection locked="0"/>
    </xf>
    <xf numFmtId="0" fontId="14" fillId="0" borderId="1" xfId="0" applyNumberFormat="1" applyFont="1" applyBorder="1" applyAlignment="1" applyProtection="1">
      <alignment vertical="center" wrapText="1"/>
      <protection locked="0"/>
    </xf>
    <xf numFmtId="0" fontId="10" fillId="0" borderId="1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181" fontId="14" fillId="0" borderId="1" xfId="0" applyNumberFormat="1" applyFont="1" applyBorder="1" applyAlignment="1" applyProtection="1">
      <alignment vertical="center" wrapText="1"/>
      <protection locked="0"/>
    </xf>
    <xf numFmtId="182" fontId="14" fillId="0" borderId="1" xfId="0" applyNumberFormat="1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7" fontId="3" fillId="0" borderId="1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80" fontId="14" fillId="0" borderId="2" xfId="0" applyNumberFormat="1" applyFont="1" applyBorder="1" applyAlignment="1" applyProtection="1">
      <alignment horizontal="center" vertical="center" wrapText="1"/>
      <protection locked="0"/>
    </xf>
    <xf numFmtId="180" fontId="14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80" fontId="7" fillId="0" borderId="2" xfId="0" applyNumberFormat="1" applyFont="1" applyBorder="1" applyAlignment="1" applyProtection="1">
      <alignment horizontal="center" vertical="center"/>
      <protection locked="0"/>
    </xf>
    <xf numFmtId="180" fontId="7" fillId="0" borderId="3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177" fontId="3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11" fontId="19" fillId="0" borderId="20" xfId="0" applyNumberFormat="1" applyFont="1" applyBorder="1" applyAlignment="1">
      <alignment horizontal="center" vertical="center" wrapText="1"/>
    </xf>
    <xf numFmtId="11" fontId="19" fillId="0" borderId="22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80" fontId="7" fillId="0" borderId="2" xfId="0" applyNumberFormat="1" applyFont="1" applyBorder="1" applyAlignment="1" applyProtection="1">
      <alignment horizontal="center" vertical="center"/>
      <protection locked="0"/>
    </xf>
    <xf numFmtId="180" fontId="7" fillId="0" borderId="3" xfId="0" applyNumberFormat="1" applyFont="1" applyBorder="1" applyAlignment="1" applyProtection="1">
      <alignment horizontal="center" vertical="center"/>
      <protection locked="0"/>
    </xf>
    <xf numFmtId="180" fontId="14" fillId="0" borderId="2" xfId="0" applyNumberFormat="1" applyFont="1" applyBorder="1" applyAlignment="1" applyProtection="1">
      <alignment horizontal="center" vertical="center" wrapText="1"/>
      <protection locked="0"/>
    </xf>
    <xf numFmtId="180" fontId="14" fillId="0" borderId="3" xfId="0" applyNumberFormat="1" applyFont="1" applyBorder="1" applyAlignment="1" applyProtection="1">
      <alignment horizontal="center" vertical="center" wrapText="1"/>
      <protection locked="0"/>
    </xf>
    <xf numFmtId="181" fontId="6" fillId="0" borderId="2" xfId="0" applyNumberFormat="1" applyFont="1" applyBorder="1" applyAlignment="1" applyProtection="1">
      <alignment horizontal="center" vertical="center" wrapText="1"/>
      <protection locked="0"/>
    </xf>
    <xf numFmtId="181" fontId="6" fillId="0" borderId="3" xfId="0" applyNumberFormat="1" applyFont="1" applyBorder="1" applyAlignment="1" applyProtection="1">
      <alignment horizontal="center" vertical="center" wrapText="1"/>
      <protection locked="0"/>
    </xf>
    <xf numFmtId="181" fontId="6" fillId="0" borderId="2" xfId="0" applyNumberFormat="1" applyFont="1" applyBorder="1" applyAlignment="1" applyProtection="1">
      <alignment horizontal="center" vertical="center"/>
      <protection locked="0"/>
    </xf>
    <xf numFmtId="181" fontId="6" fillId="0" borderId="3" xfId="0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4" fillId="2" borderId="15" xfId="0" applyFont="1" applyFill="1" applyBorder="1" applyAlignment="1" applyProtection="1">
      <alignment horizontal="center" vertical="top" wrapText="1"/>
    </xf>
    <xf numFmtId="0" fontId="4" fillId="2" borderId="16" xfId="0" applyFont="1" applyFill="1" applyBorder="1" applyAlignment="1" applyProtection="1">
      <alignment horizontal="center" vertical="top" wrapText="1"/>
    </xf>
    <xf numFmtId="0" fontId="4" fillId="2" borderId="17" xfId="0" applyFont="1" applyFill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82" fontId="6" fillId="0" borderId="2" xfId="0" applyNumberFormat="1" applyFont="1" applyBorder="1" applyAlignment="1" applyProtection="1">
      <alignment horizontal="center" vertical="center" wrapText="1"/>
      <protection locked="0"/>
    </xf>
    <xf numFmtId="182" fontId="6" fillId="0" borderId="3" xfId="0" applyNumberFormat="1" applyFont="1" applyBorder="1" applyAlignment="1" applyProtection="1">
      <alignment horizontal="center" vertical="center" wrapText="1"/>
      <protection locked="0"/>
    </xf>
    <xf numFmtId="180" fontId="6" fillId="0" borderId="2" xfId="0" applyNumberFormat="1" applyFont="1" applyBorder="1" applyAlignment="1" applyProtection="1">
      <alignment horizontal="center" vertical="center" wrapText="1"/>
      <protection locked="0"/>
    </xf>
    <xf numFmtId="180" fontId="6" fillId="0" borderId="3" xfId="0" applyNumberFormat="1" applyFont="1" applyBorder="1" applyAlignment="1" applyProtection="1">
      <alignment horizontal="center" vertical="center" wrapText="1"/>
      <protection locked="0"/>
    </xf>
    <xf numFmtId="180" fontId="6" fillId="0" borderId="2" xfId="0" applyNumberFormat="1" applyFont="1" applyBorder="1" applyAlignment="1" applyProtection="1">
      <alignment horizontal="center" vertical="center"/>
      <protection locked="0"/>
    </xf>
    <xf numFmtId="180" fontId="6" fillId="0" borderId="3" xfId="0" applyNumberFormat="1" applyFont="1" applyBorder="1" applyAlignment="1" applyProtection="1">
      <alignment horizontal="center" vertical="center"/>
      <protection locked="0"/>
    </xf>
    <xf numFmtId="180" fontId="6" fillId="0" borderId="2" xfId="0" applyNumberFormat="1" applyFont="1" applyBorder="1" applyAlignment="1" applyProtection="1">
      <alignment vertical="center" wrapText="1"/>
      <protection locked="0"/>
    </xf>
    <xf numFmtId="180" fontId="6" fillId="0" borderId="3" xfId="0" applyNumberFormat="1" applyFont="1" applyBorder="1" applyAlignment="1" applyProtection="1">
      <alignment vertical="center" wrapText="1"/>
      <protection locked="0"/>
    </xf>
    <xf numFmtId="180" fontId="7" fillId="0" borderId="1" xfId="0" applyNumberFormat="1" applyFont="1" applyBorder="1" applyAlignment="1" applyProtection="1">
      <alignment vertical="center"/>
      <protection locked="0"/>
    </xf>
    <xf numFmtId="180" fontId="8" fillId="0" borderId="1" xfId="0" applyNumberFormat="1" applyFont="1" applyBorder="1" applyAlignment="1">
      <alignment vertical="center"/>
    </xf>
    <xf numFmtId="180" fontId="2" fillId="0" borderId="2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49" fontId="4" fillId="2" borderId="14" xfId="0" applyNumberFormat="1" applyFont="1" applyFill="1" applyBorder="1" applyAlignment="1" applyProtection="1">
      <alignment horizontal="center" vertical="center" wrapText="1"/>
    </xf>
    <xf numFmtId="49" fontId="4" fillId="2" borderId="1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79" fontId="6" fillId="0" borderId="1" xfId="0" applyNumberFormat="1" applyFont="1" applyBorder="1" applyAlignment="1" applyProtection="1">
      <alignment horizontal="center" vertical="center"/>
      <protection locked="0"/>
    </xf>
    <xf numFmtId="179" fontId="6" fillId="0" borderId="2" xfId="0" applyNumberFormat="1" applyFont="1" applyBorder="1" applyAlignment="1" applyProtection="1">
      <alignment horizontal="center" vertical="center"/>
      <protection locked="0"/>
    </xf>
    <xf numFmtId="179" fontId="6" fillId="0" borderId="3" xfId="0" applyNumberFormat="1" applyFont="1" applyBorder="1" applyAlignment="1" applyProtection="1">
      <alignment horizontal="center" vertical="center"/>
      <protection locked="0"/>
    </xf>
    <xf numFmtId="179" fontId="8" fillId="0" borderId="1" xfId="0" applyNumberFormat="1" applyFont="1" applyBorder="1" applyAlignment="1">
      <alignment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 applyProtection="1">
      <alignment horizontal="center" vertical="center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17" fillId="0" borderId="5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47</xdr:row>
          <xdr:rowOff>257175</xdr:rowOff>
        </xdr:from>
        <xdr:to>
          <xdr:col>12</xdr:col>
          <xdr:colOff>685800</xdr:colOff>
          <xdr:row>49</xdr:row>
          <xdr:rowOff>38100</xdr:rowOff>
        </xdr:to>
        <xdr:sp macro="" textlink=""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47</xdr:row>
          <xdr:rowOff>257175</xdr:rowOff>
        </xdr:from>
        <xdr:to>
          <xdr:col>12</xdr:col>
          <xdr:colOff>790575</xdr:colOff>
          <xdr:row>49</xdr:row>
          <xdr:rowOff>38100</xdr:rowOff>
        </xdr:to>
        <xdr:sp macro="" textlink=""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47</xdr:row>
          <xdr:rowOff>257175</xdr:rowOff>
        </xdr:from>
        <xdr:to>
          <xdr:col>13</xdr:col>
          <xdr:colOff>400050</xdr:colOff>
          <xdr:row>49</xdr:row>
          <xdr:rowOff>38100</xdr:rowOff>
        </xdr:to>
        <xdr:sp macro="" textlink=""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47</xdr:row>
          <xdr:rowOff>257175</xdr:rowOff>
        </xdr:from>
        <xdr:to>
          <xdr:col>13</xdr:col>
          <xdr:colOff>971550</xdr:colOff>
          <xdr:row>49</xdr:row>
          <xdr:rowOff>38100</xdr:rowOff>
        </xdr:to>
        <xdr:sp macro="" textlink=""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49</xdr:row>
          <xdr:rowOff>0</xdr:rowOff>
        </xdr:from>
        <xdr:to>
          <xdr:col>12</xdr:col>
          <xdr:colOff>685800</xdr:colOff>
          <xdr:row>49</xdr:row>
          <xdr:rowOff>238125</xdr:rowOff>
        </xdr:to>
        <xdr:sp macro="" textlink="">
          <xdr:nvSpPr>
            <xdr:cNvPr id="2077" name="Check Box 1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49</xdr:row>
          <xdr:rowOff>0</xdr:rowOff>
        </xdr:from>
        <xdr:to>
          <xdr:col>12</xdr:col>
          <xdr:colOff>790575</xdr:colOff>
          <xdr:row>49</xdr:row>
          <xdr:rowOff>238125</xdr:rowOff>
        </xdr:to>
        <xdr:sp macro="" textlink="">
          <xdr:nvSpPr>
            <xdr:cNvPr id="2078" name="Check Box 2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49</xdr:row>
          <xdr:rowOff>0</xdr:rowOff>
        </xdr:from>
        <xdr:to>
          <xdr:col>13</xdr:col>
          <xdr:colOff>400050</xdr:colOff>
          <xdr:row>49</xdr:row>
          <xdr:rowOff>238125</xdr:rowOff>
        </xdr:to>
        <xdr:sp macro="" textlink="">
          <xdr:nvSpPr>
            <xdr:cNvPr id="2079" name="Check Box 2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49</xdr:row>
          <xdr:rowOff>0</xdr:rowOff>
        </xdr:from>
        <xdr:to>
          <xdr:col>13</xdr:col>
          <xdr:colOff>971550</xdr:colOff>
          <xdr:row>49</xdr:row>
          <xdr:rowOff>238125</xdr:rowOff>
        </xdr:to>
        <xdr:sp macro="" textlink="">
          <xdr:nvSpPr>
            <xdr:cNvPr id="2080" name="Check Box 2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50</xdr:row>
          <xdr:rowOff>0</xdr:rowOff>
        </xdr:from>
        <xdr:to>
          <xdr:col>12</xdr:col>
          <xdr:colOff>685800</xdr:colOff>
          <xdr:row>50</xdr:row>
          <xdr:rowOff>247650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50</xdr:row>
          <xdr:rowOff>0</xdr:rowOff>
        </xdr:from>
        <xdr:to>
          <xdr:col>12</xdr:col>
          <xdr:colOff>790575</xdr:colOff>
          <xdr:row>50</xdr:row>
          <xdr:rowOff>247650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50</xdr:row>
          <xdr:rowOff>0</xdr:rowOff>
        </xdr:from>
        <xdr:to>
          <xdr:col>13</xdr:col>
          <xdr:colOff>400050</xdr:colOff>
          <xdr:row>50</xdr:row>
          <xdr:rowOff>247650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50</xdr:row>
          <xdr:rowOff>0</xdr:rowOff>
        </xdr:from>
        <xdr:to>
          <xdr:col>13</xdr:col>
          <xdr:colOff>971550</xdr:colOff>
          <xdr:row>50</xdr:row>
          <xdr:rowOff>247650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51</xdr:row>
          <xdr:rowOff>0</xdr:rowOff>
        </xdr:from>
        <xdr:to>
          <xdr:col>12</xdr:col>
          <xdr:colOff>685800</xdr:colOff>
          <xdr:row>51</xdr:row>
          <xdr:rowOff>247650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51</xdr:row>
          <xdr:rowOff>0</xdr:rowOff>
        </xdr:from>
        <xdr:to>
          <xdr:col>12</xdr:col>
          <xdr:colOff>790575</xdr:colOff>
          <xdr:row>51</xdr:row>
          <xdr:rowOff>247650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51</xdr:row>
          <xdr:rowOff>0</xdr:rowOff>
        </xdr:from>
        <xdr:to>
          <xdr:col>13</xdr:col>
          <xdr:colOff>400050</xdr:colOff>
          <xdr:row>51</xdr:row>
          <xdr:rowOff>247650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51</xdr:row>
          <xdr:rowOff>0</xdr:rowOff>
        </xdr:from>
        <xdr:to>
          <xdr:col>13</xdr:col>
          <xdr:colOff>971550</xdr:colOff>
          <xdr:row>51</xdr:row>
          <xdr:rowOff>247650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52</xdr:row>
          <xdr:rowOff>0</xdr:rowOff>
        </xdr:from>
        <xdr:to>
          <xdr:col>12</xdr:col>
          <xdr:colOff>685800</xdr:colOff>
          <xdr:row>53</xdr:row>
          <xdr:rowOff>57150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52</xdr:row>
          <xdr:rowOff>0</xdr:rowOff>
        </xdr:from>
        <xdr:to>
          <xdr:col>12</xdr:col>
          <xdr:colOff>790575</xdr:colOff>
          <xdr:row>53</xdr:row>
          <xdr:rowOff>57150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52</xdr:row>
          <xdr:rowOff>0</xdr:rowOff>
        </xdr:from>
        <xdr:to>
          <xdr:col>13</xdr:col>
          <xdr:colOff>400050</xdr:colOff>
          <xdr:row>53</xdr:row>
          <xdr:rowOff>57150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52</xdr:row>
          <xdr:rowOff>0</xdr:rowOff>
        </xdr:from>
        <xdr:to>
          <xdr:col>13</xdr:col>
          <xdr:colOff>971550</xdr:colOff>
          <xdr:row>53</xdr:row>
          <xdr:rowOff>57150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53</xdr:row>
          <xdr:rowOff>0</xdr:rowOff>
        </xdr:from>
        <xdr:to>
          <xdr:col>12</xdr:col>
          <xdr:colOff>685800</xdr:colOff>
          <xdr:row>54</xdr:row>
          <xdr:rowOff>57150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53</xdr:row>
          <xdr:rowOff>0</xdr:rowOff>
        </xdr:from>
        <xdr:to>
          <xdr:col>12</xdr:col>
          <xdr:colOff>790575</xdr:colOff>
          <xdr:row>54</xdr:row>
          <xdr:rowOff>57150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53</xdr:row>
          <xdr:rowOff>0</xdr:rowOff>
        </xdr:from>
        <xdr:to>
          <xdr:col>13</xdr:col>
          <xdr:colOff>400050</xdr:colOff>
          <xdr:row>54</xdr:row>
          <xdr:rowOff>57150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53</xdr:row>
          <xdr:rowOff>0</xdr:rowOff>
        </xdr:from>
        <xdr:to>
          <xdr:col>13</xdr:col>
          <xdr:colOff>971550</xdr:colOff>
          <xdr:row>54</xdr:row>
          <xdr:rowOff>57150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85"/>
  <sheetViews>
    <sheetView tabSelected="1" zoomScale="85" zoomScaleNormal="85" workbookViewId="0">
      <selection activeCell="S12" sqref="S12"/>
    </sheetView>
  </sheetViews>
  <sheetFormatPr defaultColWidth="9" defaultRowHeight="14.25" x14ac:dyDescent="0.15"/>
  <cols>
    <col min="1" max="1" width="9" style="17"/>
    <col min="2" max="3" width="6.125" style="17" customWidth="1"/>
    <col min="4" max="4" width="13.125" style="17" customWidth="1"/>
    <col min="5" max="5" width="13.5" style="17" customWidth="1"/>
    <col min="6" max="6" width="15.75" style="17" customWidth="1"/>
    <col min="7" max="7" width="17.75" style="17" customWidth="1"/>
    <col min="8" max="8" width="14.375" style="17" customWidth="1"/>
    <col min="9" max="9" width="16.375" style="17" customWidth="1"/>
    <col min="10" max="10" width="15.625" style="17" customWidth="1"/>
    <col min="11" max="11" width="13.625" style="17" customWidth="1"/>
    <col min="12" max="12" width="15.375" style="17" customWidth="1"/>
    <col min="13" max="13" width="14.375" style="17" customWidth="1"/>
    <col min="14" max="14" width="18.25" style="17" customWidth="1"/>
    <col min="15" max="15" width="8.25" style="17" customWidth="1"/>
    <col min="16" max="16384" width="9" style="17"/>
  </cols>
  <sheetData>
    <row r="1" spans="1:19" ht="20.100000000000001" customHeight="1" x14ac:dyDescent="0.15">
      <c r="A1" s="236" t="s">
        <v>0</v>
      </c>
      <c r="B1" s="237"/>
      <c r="C1" s="237"/>
      <c r="D1" s="237"/>
    </row>
    <row r="2" spans="1:19" ht="19.350000000000001" customHeight="1" x14ac:dyDescent="0.15">
      <c r="A2" s="243" t="s">
        <v>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</row>
    <row r="3" spans="1:19" ht="30" customHeight="1" x14ac:dyDescent="0.15">
      <c r="A3" s="243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</row>
    <row r="4" spans="1:19" s="2" customFormat="1" ht="33.950000000000003" customHeight="1" x14ac:dyDescent="0.15">
      <c r="A4" s="238" t="s">
        <v>2</v>
      </c>
      <c r="B4" s="238"/>
      <c r="C4" s="238"/>
      <c r="D4" s="238"/>
      <c r="E4" s="239"/>
      <c r="F4" s="239"/>
      <c r="G4" s="239"/>
      <c r="H4" s="239"/>
      <c r="I4" s="8" t="s">
        <v>3</v>
      </c>
      <c r="J4" s="240"/>
      <c r="K4" s="240"/>
      <c r="L4" s="241" t="s">
        <v>4</v>
      </c>
      <c r="M4" s="241"/>
      <c r="N4" s="239"/>
      <c r="O4" s="239"/>
      <c r="P4" s="242"/>
      <c r="Q4" s="242"/>
    </row>
    <row r="5" spans="1:19" s="3" customFormat="1" ht="15.75" x14ac:dyDescent="0.15">
      <c r="A5" s="131" t="s">
        <v>5</v>
      </c>
      <c r="B5" s="140" t="s">
        <v>6</v>
      </c>
      <c r="C5" s="140"/>
      <c r="D5" s="140"/>
      <c r="E5" s="234" t="s">
        <v>360</v>
      </c>
      <c r="F5" s="234"/>
      <c r="G5" s="234"/>
      <c r="H5" s="234"/>
      <c r="I5" s="142" t="s">
        <v>7</v>
      </c>
      <c r="J5" s="214"/>
      <c r="K5" s="249" t="s">
        <v>512</v>
      </c>
      <c r="L5" s="250"/>
      <c r="M5" s="250"/>
      <c r="N5" s="250"/>
      <c r="O5" s="250"/>
      <c r="P5" s="250"/>
      <c r="Q5" s="251"/>
    </row>
    <row r="6" spans="1:19" s="3" customFormat="1" ht="15" customHeight="1" x14ac:dyDescent="0.15">
      <c r="A6" s="131"/>
      <c r="B6" s="140" t="s">
        <v>8</v>
      </c>
      <c r="C6" s="140"/>
      <c r="D6" s="140"/>
      <c r="E6" s="234" t="s">
        <v>359</v>
      </c>
      <c r="F6" s="234"/>
      <c r="G6" s="234"/>
      <c r="H6" s="234"/>
      <c r="I6" s="258"/>
      <c r="J6" s="259"/>
      <c r="K6" s="252"/>
      <c r="L6" s="253"/>
      <c r="M6" s="253"/>
      <c r="N6" s="253"/>
      <c r="O6" s="253"/>
      <c r="P6" s="253"/>
      <c r="Q6" s="254"/>
    </row>
    <row r="7" spans="1:19" s="3" customFormat="1" ht="15" customHeight="1" x14ac:dyDescent="0.15">
      <c r="A7" s="132"/>
      <c r="B7" s="140" t="s">
        <v>9</v>
      </c>
      <c r="C7" s="140"/>
      <c r="D7" s="140"/>
      <c r="E7" s="244" t="s">
        <v>362</v>
      </c>
      <c r="F7" s="244"/>
      <c r="G7" s="244"/>
      <c r="H7" s="244"/>
      <c r="I7" s="215"/>
      <c r="J7" s="216"/>
      <c r="K7" s="255"/>
      <c r="L7" s="256"/>
      <c r="M7" s="256"/>
      <c r="N7" s="256"/>
      <c r="O7" s="256"/>
      <c r="P7" s="256"/>
      <c r="Q7" s="257"/>
    </row>
    <row r="8" spans="1:19" s="3" customFormat="1" ht="29.25" customHeight="1" x14ac:dyDescent="0.15">
      <c r="A8" s="132"/>
      <c r="B8" s="140" t="s">
        <v>10</v>
      </c>
      <c r="C8" s="140"/>
      <c r="D8" s="140"/>
      <c r="E8" s="245" t="s">
        <v>361</v>
      </c>
      <c r="F8" s="234"/>
      <c r="G8" s="234"/>
      <c r="H8" s="234"/>
      <c r="I8" s="140" t="s">
        <v>11</v>
      </c>
      <c r="J8" s="140"/>
      <c r="K8" s="246" t="s">
        <v>513</v>
      </c>
      <c r="L8" s="247"/>
      <c r="M8" s="247"/>
      <c r="N8" s="247"/>
      <c r="O8" s="247"/>
      <c r="P8" s="247"/>
      <c r="Q8" s="248"/>
    </row>
    <row r="9" spans="1:19" s="3" customFormat="1" ht="15.75" x14ac:dyDescent="0.15">
      <c r="A9" s="132"/>
      <c r="B9" s="140" t="s">
        <v>12</v>
      </c>
      <c r="C9" s="140"/>
      <c r="D9" s="140"/>
      <c r="E9" s="244">
        <v>10</v>
      </c>
      <c r="F9" s="244"/>
      <c r="G9" s="244"/>
      <c r="H9" s="244"/>
      <c r="I9" s="140" t="s">
        <v>13</v>
      </c>
      <c r="J9" s="140"/>
      <c r="K9" s="233">
        <v>45413</v>
      </c>
      <c r="L9" s="233"/>
      <c r="M9" s="233"/>
      <c r="N9" s="233"/>
      <c r="O9" s="233"/>
      <c r="P9" s="228"/>
      <c r="Q9" s="228"/>
    </row>
    <row r="10" spans="1:19" s="3" customFormat="1" ht="15.75" x14ac:dyDescent="0.15">
      <c r="A10" s="132"/>
      <c r="B10" s="140" t="s">
        <v>14</v>
      </c>
      <c r="C10" s="140"/>
      <c r="D10" s="140"/>
      <c r="E10" s="232" t="s">
        <v>287</v>
      </c>
      <c r="F10" s="232"/>
      <c r="G10" s="232"/>
      <c r="H10" s="232"/>
      <c r="I10" s="140" t="s">
        <v>15</v>
      </c>
      <c r="J10" s="140"/>
      <c r="K10" s="233">
        <v>45717</v>
      </c>
      <c r="L10" s="233"/>
      <c r="M10" s="233"/>
      <c r="N10" s="233"/>
      <c r="O10" s="233"/>
      <c r="P10" s="228"/>
      <c r="Q10" s="228"/>
      <c r="S10" s="17"/>
    </row>
    <row r="11" spans="1:19" s="3" customFormat="1" ht="15.75" x14ac:dyDescent="0.15">
      <c r="A11" s="132"/>
      <c r="B11" s="140" t="s">
        <v>16</v>
      </c>
      <c r="C11" s="140"/>
      <c r="D11" s="140"/>
      <c r="E11" s="234" t="s">
        <v>332</v>
      </c>
      <c r="F11" s="234"/>
      <c r="G11" s="234"/>
      <c r="H11" s="234"/>
      <c r="I11" s="140" t="s">
        <v>17</v>
      </c>
      <c r="J11" s="140"/>
      <c r="K11" s="227" t="s">
        <v>210</v>
      </c>
      <c r="L11" s="227"/>
      <c r="M11" s="227"/>
      <c r="N11" s="227"/>
      <c r="O11" s="227"/>
      <c r="P11" s="228"/>
      <c r="Q11" s="228"/>
      <c r="S11" s="17"/>
    </row>
    <row r="12" spans="1:19" s="3" customFormat="1" ht="30.2" customHeight="1" x14ac:dyDescent="0.15">
      <c r="A12" s="132"/>
      <c r="B12" s="140" t="s">
        <v>18</v>
      </c>
      <c r="C12" s="140"/>
      <c r="D12" s="140"/>
      <c r="E12" s="194"/>
      <c r="F12" s="195"/>
      <c r="G12" s="43" t="s">
        <v>19</v>
      </c>
      <c r="H12" s="18"/>
      <c r="I12" s="235" t="s">
        <v>205</v>
      </c>
      <c r="J12" s="235"/>
      <c r="K12" s="227" t="s">
        <v>193</v>
      </c>
      <c r="L12" s="227"/>
      <c r="M12" s="227"/>
      <c r="N12" s="227"/>
      <c r="O12" s="227"/>
      <c r="P12" s="228"/>
      <c r="Q12" s="228"/>
      <c r="S12" s="17"/>
    </row>
    <row r="13" spans="1:19" s="3" customFormat="1" ht="15.75" x14ac:dyDescent="0.15">
      <c r="A13" s="132"/>
      <c r="B13" s="140" t="s">
        <v>20</v>
      </c>
      <c r="C13" s="140"/>
      <c r="D13" s="140"/>
      <c r="E13" s="170" t="s">
        <v>363</v>
      </c>
      <c r="F13" s="170"/>
      <c r="G13" s="170"/>
      <c r="H13" s="170"/>
      <c r="I13" s="140" t="s">
        <v>21</v>
      </c>
      <c r="J13" s="140"/>
      <c r="K13" s="227" t="s">
        <v>364</v>
      </c>
      <c r="L13" s="227"/>
      <c r="M13" s="227"/>
      <c r="N13" s="227"/>
      <c r="O13" s="227"/>
      <c r="P13" s="228"/>
      <c r="Q13" s="228"/>
    </row>
    <row r="14" spans="1:19" s="3" customFormat="1" ht="15.75" x14ac:dyDescent="0.15">
      <c r="A14" s="132"/>
      <c r="B14" s="140" t="s">
        <v>22</v>
      </c>
      <c r="C14" s="140"/>
      <c r="D14" s="140"/>
      <c r="E14" s="196" t="s">
        <v>366</v>
      </c>
      <c r="F14" s="196"/>
      <c r="G14" s="196"/>
      <c r="H14" s="196"/>
      <c r="I14" s="140" t="s">
        <v>23</v>
      </c>
      <c r="J14" s="140"/>
      <c r="K14" s="227" t="s">
        <v>365</v>
      </c>
      <c r="L14" s="227"/>
      <c r="M14" s="227"/>
      <c r="N14" s="227"/>
      <c r="O14" s="227"/>
      <c r="P14" s="228"/>
      <c r="Q14" s="228"/>
    </row>
    <row r="15" spans="1:19" s="3" customFormat="1" ht="23.1" customHeight="1" x14ac:dyDescent="0.15">
      <c r="A15" s="132"/>
      <c r="B15" s="140" t="s">
        <v>206</v>
      </c>
      <c r="C15" s="140"/>
      <c r="D15" s="140"/>
      <c r="E15" s="43" t="s">
        <v>24</v>
      </c>
      <c r="F15" s="19">
        <v>94.632773223000001</v>
      </c>
      <c r="G15" s="43" t="s">
        <v>25</v>
      </c>
      <c r="H15" s="19">
        <v>41.495819402999999</v>
      </c>
      <c r="I15" s="43" t="s">
        <v>26</v>
      </c>
      <c r="J15" s="3">
        <v>698326</v>
      </c>
      <c r="K15" s="43" t="s">
        <v>27</v>
      </c>
      <c r="L15" s="229" t="s">
        <v>28</v>
      </c>
      <c r="M15" s="230"/>
      <c r="N15" s="230"/>
      <c r="O15" s="230"/>
      <c r="P15" s="230"/>
      <c r="Q15" s="231"/>
    </row>
    <row r="16" spans="1:19" s="3" customFormat="1" ht="21.6" customHeight="1" x14ac:dyDescent="0.15">
      <c r="A16" s="132"/>
      <c r="B16" s="140" t="s">
        <v>29</v>
      </c>
      <c r="C16" s="140"/>
      <c r="D16" s="140"/>
      <c r="E16" s="43" t="s">
        <v>30</v>
      </c>
      <c r="F16" s="19"/>
      <c r="G16" s="43" t="s">
        <v>31</v>
      </c>
      <c r="H16" s="20"/>
      <c r="I16" s="43" t="s">
        <v>32</v>
      </c>
      <c r="J16" s="20"/>
      <c r="K16" s="43" t="s">
        <v>33</v>
      </c>
      <c r="L16" s="21"/>
      <c r="M16" s="43" t="s">
        <v>34</v>
      </c>
      <c r="N16" s="223"/>
      <c r="O16" s="223"/>
      <c r="P16" s="197"/>
      <c r="Q16" s="197"/>
    </row>
    <row r="17" spans="1:17" s="3" customFormat="1" ht="15.75" x14ac:dyDescent="0.15">
      <c r="A17" s="132"/>
      <c r="B17" s="140" t="s">
        <v>35</v>
      </c>
      <c r="C17" s="140"/>
      <c r="D17" s="140"/>
      <c r="E17" s="223">
        <v>113778.84</v>
      </c>
      <c r="F17" s="223"/>
      <c r="G17" s="223"/>
      <c r="H17" s="223"/>
      <c r="I17" s="140" t="s">
        <v>36</v>
      </c>
      <c r="J17" s="140"/>
      <c r="K17" s="224">
        <v>22366</v>
      </c>
      <c r="L17" s="225"/>
      <c r="M17" s="43" t="s">
        <v>37</v>
      </c>
      <c r="N17" s="223">
        <f>ROUND(K17/E17*100,2)</f>
        <v>19.66</v>
      </c>
      <c r="O17" s="223"/>
      <c r="P17" s="226"/>
      <c r="Q17" s="226"/>
    </row>
    <row r="18" spans="1:17" s="3" customFormat="1" ht="15.75" x14ac:dyDescent="0.15">
      <c r="A18" s="131" t="s">
        <v>38</v>
      </c>
      <c r="B18" s="142" t="s">
        <v>39</v>
      </c>
      <c r="C18" s="143"/>
      <c r="D18" s="144"/>
      <c r="E18" s="205" t="s">
        <v>367</v>
      </c>
      <c r="F18" s="220"/>
      <c r="G18" s="43" t="s">
        <v>40</v>
      </c>
      <c r="H18" s="15" t="s">
        <v>368</v>
      </c>
      <c r="I18" s="131" t="s">
        <v>41</v>
      </c>
      <c r="J18" s="43" t="s">
        <v>39</v>
      </c>
      <c r="K18" s="194" t="s">
        <v>194</v>
      </c>
      <c r="L18" s="195"/>
      <c r="M18" s="43" t="s">
        <v>42</v>
      </c>
      <c r="N18" s="196" t="s">
        <v>209</v>
      </c>
      <c r="O18" s="196"/>
      <c r="P18" s="197"/>
      <c r="Q18" s="197"/>
    </row>
    <row r="19" spans="1:17" s="3" customFormat="1" ht="15.75" x14ac:dyDescent="0.15">
      <c r="A19" s="131"/>
      <c r="B19" s="145"/>
      <c r="C19" s="146"/>
      <c r="D19" s="147"/>
      <c r="E19" s="221"/>
      <c r="F19" s="222"/>
      <c r="G19" s="199" t="s">
        <v>43</v>
      </c>
      <c r="H19" s="218" t="s">
        <v>369</v>
      </c>
      <c r="I19" s="131"/>
      <c r="J19" s="199" t="s">
        <v>44</v>
      </c>
      <c r="K19" s="43" t="s">
        <v>45</v>
      </c>
      <c r="L19" s="57" t="s">
        <v>374</v>
      </c>
      <c r="M19" s="202" t="s">
        <v>46</v>
      </c>
      <c r="N19" s="205" t="s">
        <v>375</v>
      </c>
      <c r="O19" s="206"/>
      <c r="P19" s="206"/>
      <c r="Q19" s="207"/>
    </row>
    <row r="20" spans="1:17" s="3" customFormat="1" ht="26.85" customHeight="1" x14ac:dyDescent="0.15">
      <c r="A20" s="131"/>
      <c r="B20" s="148"/>
      <c r="C20" s="149"/>
      <c r="D20" s="150"/>
      <c r="E20" s="211"/>
      <c r="F20" s="213"/>
      <c r="G20" s="217"/>
      <c r="H20" s="219"/>
      <c r="I20" s="131"/>
      <c r="J20" s="200"/>
      <c r="K20" s="43" t="s">
        <v>47</v>
      </c>
      <c r="L20" s="57" t="s">
        <v>373</v>
      </c>
      <c r="M20" s="203"/>
      <c r="N20" s="208"/>
      <c r="O20" s="209"/>
      <c r="P20" s="209"/>
      <c r="Q20" s="210"/>
    </row>
    <row r="21" spans="1:17" s="3" customFormat="1" ht="23.65" customHeight="1" x14ac:dyDescent="0.15">
      <c r="A21" s="132"/>
      <c r="B21" s="140" t="s">
        <v>48</v>
      </c>
      <c r="C21" s="140"/>
      <c r="D21" s="140"/>
      <c r="E21" s="194" t="s">
        <v>370</v>
      </c>
      <c r="F21" s="195"/>
      <c r="G21" s="43" t="s">
        <v>46</v>
      </c>
      <c r="H21" s="16" t="s">
        <v>371</v>
      </c>
      <c r="I21" s="132"/>
      <c r="J21" s="201"/>
      <c r="K21" s="43" t="s">
        <v>49</v>
      </c>
      <c r="L21" s="57" t="s">
        <v>372</v>
      </c>
      <c r="M21" s="204"/>
      <c r="N21" s="211"/>
      <c r="O21" s="212"/>
      <c r="P21" s="212"/>
      <c r="Q21" s="213"/>
    </row>
    <row r="22" spans="1:17" s="3" customFormat="1" ht="18.75" customHeight="1" x14ac:dyDescent="0.15">
      <c r="A22" s="132"/>
      <c r="B22" s="140" t="s">
        <v>50</v>
      </c>
      <c r="C22" s="140"/>
      <c r="D22" s="140"/>
      <c r="E22" s="196" t="s">
        <v>376</v>
      </c>
      <c r="F22" s="196"/>
      <c r="G22" s="196"/>
      <c r="H22" s="196"/>
      <c r="I22" s="132"/>
      <c r="J22" s="43" t="s">
        <v>50</v>
      </c>
      <c r="K22" s="196" t="s">
        <v>195</v>
      </c>
      <c r="L22" s="196"/>
      <c r="M22" s="196"/>
      <c r="N22" s="196"/>
      <c r="O22" s="196"/>
      <c r="P22" s="197"/>
      <c r="Q22" s="197"/>
    </row>
    <row r="23" spans="1:17" s="3" customFormat="1" ht="22.7" customHeight="1" x14ac:dyDescent="0.15">
      <c r="A23" s="131" t="s">
        <v>51</v>
      </c>
      <c r="B23" s="132" t="s">
        <v>52</v>
      </c>
      <c r="C23" s="132"/>
      <c r="D23" s="132"/>
      <c r="E23" s="140" t="s">
        <v>53</v>
      </c>
      <c r="F23" s="140"/>
      <c r="G23" s="43" t="s">
        <v>54</v>
      </c>
      <c r="H23" s="177" t="s">
        <v>55</v>
      </c>
      <c r="I23" s="178"/>
      <c r="J23" s="178"/>
      <c r="K23" s="178"/>
      <c r="L23" s="178"/>
      <c r="M23" s="178"/>
      <c r="N23" s="178"/>
      <c r="O23" s="179"/>
      <c r="P23" s="142" t="s">
        <v>56</v>
      </c>
      <c r="Q23" s="214"/>
    </row>
    <row r="24" spans="1:17" s="3" customFormat="1" ht="23.65" customHeight="1" x14ac:dyDescent="0.15">
      <c r="A24" s="132"/>
      <c r="B24" s="132"/>
      <c r="C24" s="132"/>
      <c r="D24" s="132"/>
      <c r="E24" s="43" t="s">
        <v>57</v>
      </c>
      <c r="F24" s="43" t="s">
        <v>58</v>
      </c>
      <c r="G24" s="43" t="s">
        <v>59</v>
      </c>
      <c r="H24" s="140" t="s">
        <v>60</v>
      </c>
      <c r="I24" s="198"/>
      <c r="J24" s="177" t="s">
        <v>207</v>
      </c>
      <c r="K24" s="179"/>
      <c r="L24" s="177" t="s">
        <v>61</v>
      </c>
      <c r="M24" s="179"/>
      <c r="N24" s="177" t="s">
        <v>62</v>
      </c>
      <c r="O24" s="179"/>
      <c r="P24" s="215"/>
      <c r="Q24" s="216"/>
    </row>
    <row r="25" spans="1:17" s="3" customFormat="1" ht="15.75" customHeight="1" x14ac:dyDescent="0.15">
      <c r="A25" s="132"/>
      <c r="B25" s="134" t="s">
        <v>63</v>
      </c>
      <c r="C25" s="177" t="s">
        <v>64</v>
      </c>
      <c r="D25" s="179"/>
      <c r="E25" s="22"/>
      <c r="F25" s="23"/>
      <c r="G25" s="22">
        <v>0</v>
      </c>
      <c r="H25" s="190"/>
      <c r="I25" s="191"/>
      <c r="J25" s="96"/>
      <c r="K25" s="97"/>
      <c r="L25" s="188">
        <f>E25-H25+G25</f>
        <v>0</v>
      </c>
      <c r="M25" s="189"/>
      <c r="N25" s="186">
        <f>G25-H25-J25</f>
        <v>0</v>
      </c>
      <c r="O25" s="187"/>
      <c r="P25" s="180"/>
      <c r="Q25" s="181"/>
    </row>
    <row r="26" spans="1:17" s="3" customFormat="1" ht="15.75" customHeight="1" x14ac:dyDescent="0.15">
      <c r="A26" s="132"/>
      <c r="B26" s="135"/>
      <c r="C26" s="177" t="s">
        <v>65</v>
      </c>
      <c r="D26" s="179"/>
      <c r="E26" s="56"/>
      <c r="F26" s="5"/>
      <c r="G26" s="22">
        <v>0</v>
      </c>
      <c r="H26" s="190"/>
      <c r="I26" s="191"/>
      <c r="J26" s="96"/>
      <c r="K26" s="97"/>
      <c r="L26" s="188">
        <f t="shared" ref="L26:L35" si="0">E26-H26+G26</f>
        <v>0</v>
      </c>
      <c r="M26" s="189"/>
      <c r="N26" s="186">
        <f t="shared" ref="N26:N36" si="1">G26-H26-J26</f>
        <v>0</v>
      </c>
      <c r="O26" s="187"/>
      <c r="P26" s="180"/>
      <c r="Q26" s="181"/>
    </row>
    <row r="27" spans="1:17" s="3" customFormat="1" ht="15.75" customHeight="1" x14ac:dyDescent="0.15">
      <c r="A27" s="132"/>
      <c r="B27" s="135"/>
      <c r="C27" s="177" t="s">
        <v>66</v>
      </c>
      <c r="D27" s="179"/>
      <c r="E27" s="56"/>
      <c r="F27" s="5"/>
      <c r="G27" s="22">
        <v>0</v>
      </c>
      <c r="H27" s="190"/>
      <c r="I27" s="191"/>
      <c r="J27" s="96"/>
      <c r="K27" s="97"/>
      <c r="L27" s="188">
        <f t="shared" si="0"/>
        <v>0</v>
      </c>
      <c r="M27" s="189"/>
      <c r="N27" s="186">
        <f t="shared" si="1"/>
        <v>0</v>
      </c>
      <c r="O27" s="187"/>
      <c r="P27" s="180"/>
      <c r="Q27" s="181"/>
    </row>
    <row r="28" spans="1:17" s="3" customFormat="1" ht="15.75" customHeight="1" x14ac:dyDescent="0.15">
      <c r="A28" s="132"/>
      <c r="B28" s="135"/>
      <c r="C28" s="177" t="s">
        <v>67</v>
      </c>
      <c r="D28" s="179"/>
      <c r="E28" s="56"/>
      <c r="F28" s="5"/>
      <c r="G28" s="22">
        <v>0</v>
      </c>
      <c r="H28" s="190"/>
      <c r="I28" s="191"/>
      <c r="J28" s="96"/>
      <c r="K28" s="97"/>
      <c r="L28" s="188">
        <f t="shared" si="0"/>
        <v>0</v>
      </c>
      <c r="M28" s="189"/>
      <c r="N28" s="186">
        <f t="shared" si="1"/>
        <v>0</v>
      </c>
      <c r="O28" s="187"/>
      <c r="P28" s="180"/>
      <c r="Q28" s="181"/>
    </row>
    <row r="29" spans="1:17" s="3" customFormat="1" ht="15.75" customHeight="1" x14ac:dyDescent="0.15">
      <c r="A29" s="132"/>
      <c r="B29" s="135"/>
      <c r="C29" s="177" t="s">
        <v>68</v>
      </c>
      <c r="D29" s="179"/>
      <c r="E29" s="56"/>
      <c r="F29" s="5"/>
      <c r="G29" s="22">
        <v>0</v>
      </c>
      <c r="H29" s="190"/>
      <c r="I29" s="191"/>
      <c r="J29" s="96"/>
      <c r="K29" s="97"/>
      <c r="L29" s="188">
        <f t="shared" si="0"/>
        <v>0</v>
      </c>
      <c r="M29" s="189"/>
      <c r="N29" s="186">
        <f t="shared" si="1"/>
        <v>0</v>
      </c>
      <c r="O29" s="187"/>
      <c r="P29" s="180"/>
      <c r="Q29" s="181"/>
    </row>
    <row r="30" spans="1:17" s="3" customFormat="1" ht="15.75" customHeight="1" x14ac:dyDescent="0.15">
      <c r="A30" s="132"/>
      <c r="B30" s="135"/>
      <c r="C30" s="102" t="s">
        <v>69</v>
      </c>
      <c r="D30" s="103"/>
      <c r="E30" s="56"/>
      <c r="F30" s="5"/>
      <c r="G30" s="22">
        <v>0</v>
      </c>
      <c r="H30" s="94"/>
      <c r="I30" s="95"/>
      <c r="J30" s="96"/>
      <c r="K30" s="97"/>
      <c r="L30" s="188">
        <f t="shared" si="0"/>
        <v>0</v>
      </c>
      <c r="M30" s="189"/>
      <c r="N30" s="186">
        <f t="shared" si="1"/>
        <v>0</v>
      </c>
      <c r="O30" s="187"/>
      <c r="P30" s="180"/>
      <c r="Q30" s="181"/>
    </row>
    <row r="31" spans="1:17" s="3" customFormat="1" ht="15.75" customHeight="1" x14ac:dyDescent="0.15">
      <c r="A31" s="132"/>
      <c r="B31" s="135"/>
      <c r="C31" s="102" t="s">
        <v>70</v>
      </c>
      <c r="D31" s="103"/>
      <c r="E31" s="56"/>
      <c r="F31" s="5"/>
      <c r="G31" s="22">
        <v>0</v>
      </c>
      <c r="H31" s="94"/>
      <c r="I31" s="95"/>
      <c r="J31" s="96"/>
      <c r="K31" s="97"/>
      <c r="L31" s="188">
        <f t="shared" si="0"/>
        <v>0</v>
      </c>
      <c r="M31" s="189"/>
      <c r="N31" s="186">
        <f t="shared" si="1"/>
        <v>0</v>
      </c>
      <c r="O31" s="187"/>
      <c r="P31" s="180"/>
      <c r="Q31" s="181"/>
    </row>
    <row r="32" spans="1:17" s="3" customFormat="1" ht="15.75" customHeight="1" x14ac:dyDescent="0.15">
      <c r="A32" s="132"/>
      <c r="B32" s="135"/>
      <c r="C32" s="102" t="s">
        <v>71</v>
      </c>
      <c r="D32" s="103"/>
      <c r="E32" s="56"/>
      <c r="F32" s="5"/>
      <c r="G32" s="22">
        <v>0</v>
      </c>
      <c r="H32" s="94"/>
      <c r="I32" s="95"/>
      <c r="J32" s="96"/>
      <c r="K32" s="97"/>
      <c r="L32" s="188">
        <f t="shared" si="0"/>
        <v>0</v>
      </c>
      <c r="M32" s="189"/>
      <c r="N32" s="186">
        <f t="shared" si="1"/>
        <v>0</v>
      </c>
      <c r="O32" s="187"/>
      <c r="P32" s="180"/>
      <c r="Q32" s="181"/>
    </row>
    <row r="33" spans="1:17" s="3" customFormat="1" ht="15.75" customHeight="1" x14ac:dyDescent="0.15">
      <c r="A33" s="132"/>
      <c r="B33" s="135"/>
      <c r="C33" s="102" t="s">
        <v>72</v>
      </c>
      <c r="D33" s="103"/>
      <c r="E33" s="56"/>
      <c r="F33" s="5"/>
      <c r="G33" s="22">
        <v>0</v>
      </c>
      <c r="H33" s="94"/>
      <c r="I33" s="95"/>
      <c r="J33" s="192"/>
      <c r="K33" s="193"/>
      <c r="L33" s="188">
        <f t="shared" si="0"/>
        <v>0</v>
      </c>
      <c r="M33" s="189"/>
      <c r="N33" s="186">
        <f t="shared" si="1"/>
        <v>0</v>
      </c>
      <c r="O33" s="187"/>
      <c r="P33" s="180"/>
      <c r="Q33" s="181"/>
    </row>
    <row r="34" spans="1:17" s="3" customFormat="1" ht="15.75" customHeight="1" x14ac:dyDescent="0.15">
      <c r="A34" s="132"/>
      <c r="B34" s="135"/>
      <c r="C34" s="102" t="s">
        <v>73</v>
      </c>
      <c r="D34" s="103"/>
      <c r="E34" s="56"/>
      <c r="F34" s="5"/>
      <c r="G34" s="22">
        <v>0</v>
      </c>
      <c r="H34" s="94"/>
      <c r="I34" s="95"/>
      <c r="J34" s="96"/>
      <c r="K34" s="97"/>
      <c r="L34" s="188">
        <f t="shared" si="0"/>
        <v>0</v>
      </c>
      <c r="M34" s="189"/>
      <c r="N34" s="186">
        <f t="shared" si="1"/>
        <v>0</v>
      </c>
      <c r="O34" s="187"/>
      <c r="P34" s="180"/>
      <c r="Q34" s="181"/>
    </row>
    <row r="35" spans="1:17" s="3" customFormat="1" ht="15.75" customHeight="1" x14ac:dyDescent="0.15">
      <c r="A35" s="132"/>
      <c r="B35" s="136"/>
      <c r="C35" s="102" t="s">
        <v>74</v>
      </c>
      <c r="D35" s="103"/>
      <c r="E35" s="56"/>
      <c r="F35" s="5"/>
      <c r="G35" s="22">
        <v>0</v>
      </c>
      <c r="H35" s="54"/>
      <c r="I35" s="55"/>
      <c r="J35" s="50"/>
      <c r="K35" s="51"/>
      <c r="L35" s="188">
        <f t="shared" si="0"/>
        <v>0</v>
      </c>
      <c r="M35" s="189"/>
      <c r="N35" s="186">
        <f t="shared" si="1"/>
        <v>0</v>
      </c>
      <c r="O35" s="187"/>
      <c r="P35" s="52"/>
      <c r="Q35" s="53"/>
    </row>
    <row r="36" spans="1:17" s="3" customFormat="1" ht="18.399999999999999" customHeight="1" x14ac:dyDescent="0.15">
      <c r="A36" s="132"/>
      <c r="B36" s="134" t="s">
        <v>75</v>
      </c>
      <c r="C36" s="167" t="s">
        <v>76</v>
      </c>
      <c r="D36" s="169"/>
      <c r="E36" s="27">
        <v>0</v>
      </c>
      <c r="G36" s="22">
        <v>127200</v>
      </c>
      <c r="H36" s="190"/>
      <c r="I36" s="191"/>
      <c r="J36" s="96"/>
      <c r="K36" s="97"/>
      <c r="L36" s="184">
        <f>E36+G36</f>
        <v>127200</v>
      </c>
      <c r="M36" s="185"/>
      <c r="N36" s="186">
        <f t="shared" si="1"/>
        <v>127200</v>
      </c>
      <c r="O36" s="187"/>
      <c r="P36" s="180"/>
      <c r="Q36" s="181"/>
    </row>
    <row r="37" spans="1:17" s="3" customFormat="1" ht="15.75" customHeight="1" x14ac:dyDescent="0.15">
      <c r="A37" s="132"/>
      <c r="B37" s="135"/>
      <c r="C37" s="177" t="s">
        <v>77</v>
      </c>
      <c r="D37" s="179"/>
      <c r="E37" s="27">
        <v>0</v>
      </c>
      <c r="F37" s="22">
        <v>0</v>
      </c>
      <c r="G37" s="22">
        <v>226.62</v>
      </c>
      <c r="H37" s="94">
        <v>0</v>
      </c>
      <c r="I37" s="95"/>
      <c r="J37" s="96">
        <v>0</v>
      </c>
      <c r="K37" s="97"/>
      <c r="L37" s="184">
        <f>E37+G37-H37-J37</f>
        <v>226.62</v>
      </c>
      <c r="M37" s="185"/>
      <c r="N37" s="186">
        <f t="shared" ref="N37:N46" si="2">G37-H37-J37</f>
        <v>226.62</v>
      </c>
      <c r="O37" s="187"/>
      <c r="P37" s="180"/>
      <c r="Q37" s="181"/>
    </row>
    <row r="38" spans="1:17" s="3" customFormat="1" ht="15.75" customHeight="1" x14ac:dyDescent="0.15">
      <c r="A38" s="132"/>
      <c r="B38" s="135"/>
      <c r="C38" s="177" t="s">
        <v>78</v>
      </c>
      <c r="D38" s="179"/>
      <c r="E38" s="27">
        <v>0</v>
      </c>
      <c r="F38" s="22">
        <v>0</v>
      </c>
      <c r="G38" s="22">
        <v>238.5</v>
      </c>
      <c r="H38" s="94">
        <v>0</v>
      </c>
      <c r="I38" s="95"/>
      <c r="J38" s="96">
        <v>0</v>
      </c>
      <c r="K38" s="97"/>
      <c r="L38" s="184">
        <f t="shared" ref="L38:L46" si="3">E38+G38-H38-J38</f>
        <v>238.5</v>
      </c>
      <c r="M38" s="185"/>
      <c r="N38" s="186">
        <f t="shared" si="2"/>
        <v>238.5</v>
      </c>
      <c r="O38" s="187"/>
      <c r="P38" s="180"/>
      <c r="Q38" s="181"/>
    </row>
    <row r="39" spans="1:17" s="3" customFormat="1" ht="15.75" customHeight="1" x14ac:dyDescent="0.15">
      <c r="A39" s="132"/>
      <c r="B39" s="135"/>
      <c r="C39" s="177" t="s">
        <v>79</v>
      </c>
      <c r="D39" s="179"/>
      <c r="E39" s="27">
        <v>0</v>
      </c>
      <c r="F39" s="22">
        <v>0</v>
      </c>
      <c r="G39" s="22">
        <v>31</v>
      </c>
      <c r="H39" s="94">
        <v>0</v>
      </c>
      <c r="I39" s="95"/>
      <c r="J39" s="96">
        <v>0</v>
      </c>
      <c r="K39" s="97"/>
      <c r="L39" s="184">
        <f t="shared" si="3"/>
        <v>31</v>
      </c>
      <c r="M39" s="185"/>
      <c r="N39" s="186">
        <f t="shared" si="2"/>
        <v>31</v>
      </c>
      <c r="O39" s="187"/>
      <c r="P39" s="180"/>
      <c r="Q39" s="181"/>
    </row>
    <row r="40" spans="1:17" s="3" customFormat="1" ht="15.75" customHeight="1" x14ac:dyDescent="0.15">
      <c r="A40" s="132"/>
      <c r="B40" s="135"/>
      <c r="C40" s="177" t="s">
        <v>80</v>
      </c>
      <c r="D40" s="179"/>
      <c r="E40" s="27">
        <v>0</v>
      </c>
      <c r="F40" s="22">
        <v>0</v>
      </c>
      <c r="G40" s="22">
        <v>0</v>
      </c>
      <c r="H40" s="94">
        <v>0</v>
      </c>
      <c r="I40" s="95"/>
      <c r="J40" s="96">
        <v>0</v>
      </c>
      <c r="K40" s="97"/>
      <c r="L40" s="184">
        <f t="shared" si="3"/>
        <v>0</v>
      </c>
      <c r="M40" s="185"/>
      <c r="N40" s="186">
        <f t="shared" si="2"/>
        <v>0</v>
      </c>
      <c r="O40" s="187"/>
      <c r="P40" s="171"/>
      <c r="Q40" s="172"/>
    </row>
    <row r="41" spans="1:17" s="3" customFormat="1" ht="15.75" customHeight="1" x14ac:dyDescent="0.15">
      <c r="A41" s="132"/>
      <c r="B41" s="135"/>
      <c r="C41" s="102" t="s">
        <v>69</v>
      </c>
      <c r="D41" s="103"/>
      <c r="E41" s="27">
        <v>0</v>
      </c>
      <c r="F41" s="22">
        <v>0</v>
      </c>
      <c r="G41" s="26">
        <v>2.9099999999999998E-3</v>
      </c>
      <c r="H41" s="94">
        <v>0</v>
      </c>
      <c r="I41" s="95"/>
      <c r="J41" s="96">
        <v>0</v>
      </c>
      <c r="K41" s="97"/>
      <c r="L41" s="98">
        <f t="shared" si="3"/>
        <v>2.9099999999999998E-3</v>
      </c>
      <c r="M41" s="99"/>
      <c r="N41" s="100">
        <f t="shared" si="2"/>
        <v>2.9099999999999998E-3</v>
      </c>
      <c r="O41" s="101"/>
      <c r="P41" s="171"/>
      <c r="Q41" s="172"/>
    </row>
    <row r="42" spans="1:17" s="3" customFormat="1" ht="15.75" customHeight="1" x14ac:dyDescent="0.15">
      <c r="A42" s="132"/>
      <c r="B42" s="135"/>
      <c r="C42" s="102" t="s">
        <v>70</v>
      </c>
      <c r="D42" s="103"/>
      <c r="E42" s="27">
        <v>0</v>
      </c>
      <c r="F42" s="22">
        <v>0</v>
      </c>
      <c r="G42" s="26">
        <v>1.3129999999999999E-2</v>
      </c>
      <c r="H42" s="94">
        <v>0</v>
      </c>
      <c r="I42" s="95"/>
      <c r="J42" s="96">
        <v>0</v>
      </c>
      <c r="K42" s="97"/>
      <c r="L42" s="98">
        <f t="shared" si="3"/>
        <v>1.3129999999999999E-2</v>
      </c>
      <c r="M42" s="99"/>
      <c r="N42" s="100">
        <f t="shared" si="2"/>
        <v>1.3129999999999999E-2</v>
      </c>
      <c r="O42" s="101"/>
      <c r="P42" s="171"/>
      <c r="Q42" s="172"/>
    </row>
    <row r="43" spans="1:17" s="3" customFormat="1" ht="15.75" customHeight="1" x14ac:dyDescent="0.15">
      <c r="A43" s="132"/>
      <c r="B43" s="135"/>
      <c r="C43" s="102" t="s">
        <v>71</v>
      </c>
      <c r="D43" s="103"/>
      <c r="E43" s="27">
        <v>0</v>
      </c>
      <c r="F43" s="22">
        <v>0</v>
      </c>
      <c r="G43" s="27">
        <v>1.7000000000000001E-4</v>
      </c>
      <c r="H43" s="94">
        <v>0</v>
      </c>
      <c r="I43" s="95"/>
      <c r="J43" s="96">
        <v>0</v>
      </c>
      <c r="K43" s="97"/>
      <c r="L43" s="182">
        <f t="shared" si="3"/>
        <v>1.7000000000000001E-4</v>
      </c>
      <c r="M43" s="183"/>
      <c r="N43" s="100">
        <f t="shared" si="2"/>
        <v>1.7000000000000001E-4</v>
      </c>
      <c r="O43" s="101"/>
      <c r="P43" s="171"/>
      <c r="Q43" s="172"/>
    </row>
    <row r="44" spans="1:17" s="3" customFormat="1" ht="15.75" customHeight="1" x14ac:dyDescent="0.15">
      <c r="A44" s="132"/>
      <c r="B44" s="135"/>
      <c r="C44" s="102" t="s">
        <v>72</v>
      </c>
      <c r="D44" s="103"/>
      <c r="E44" s="27">
        <v>0</v>
      </c>
      <c r="F44" s="22">
        <v>0</v>
      </c>
      <c r="G44" s="27">
        <v>1.3999999999999999E-4</v>
      </c>
      <c r="H44" s="94">
        <v>0</v>
      </c>
      <c r="I44" s="95"/>
      <c r="J44" s="96">
        <v>0</v>
      </c>
      <c r="K44" s="97"/>
      <c r="L44" s="182">
        <f t="shared" si="3"/>
        <v>1.3999999999999999E-4</v>
      </c>
      <c r="M44" s="183"/>
      <c r="N44" s="100">
        <f t="shared" si="2"/>
        <v>1.3999999999999999E-4</v>
      </c>
      <c r="O44" s="101"/>
      <c r="P44" s="171"/>
      <c r="Q44" s="172"/>
    </row>
    <row r="45" spans="1:17" s="3" customFormat="1" ht="15.75" customHeight="1" x14ac:dyDescent="0.15">
      <c r="A45" s="132"/>
      <c r="B45" s="135"/>
      <c r="C45" s="102" t="s">
        <v>73</v>
      </c>
      <c r="D45" s="103"/>
      <c r="E45" s="27">
        <v>0</v>
      </c>
      <c r="F45" s="22">
        <v>0</v>
      </c>
      <c r="G45" s="26">
        <v>2.6800000000000001E-3</v>
      </c>
      <c r="H45" s="94">
        <v>0</v>
      </c>
      <c r="I45" s="95"/>
      <c r="J45" s="96">
        <v>0</v>
      </c>
      <c r="K45" s="97"/>
      <c r="L45" s="98">
        <f t="shared" si="3"/>
        <v>2.6800000000000001E-3</v>
      </c>
      <c r="M45" s="99"/>
      <c r="N45" s="100">
        <f t="shared" si="2"/>
        <v>2.6800000000000001E-3</v>
      </c>
      <c r="O45" s="101"/>
      <c r="P45" s="48"/>
      <c r="Q45" s="49"/>
    </row>
    <row r="46" spans="1:17" s="3" customFormat="1" ht="21" customHeight="1" x14ac:dyDescent="0.15">
      <c r="A46" s="132"/>
      <c r="B46" s="135"/>
      <c r="C46" s="102" t="s">
        <v>447</v>
      </c>
      <c r="D46" s="103"/>
      <c r="E46" s="27">
        <v>0</v>
      </c>
      <c r="F46" s="22">
        <v>0</v>
      </c>
      <c r="G46" s="26">
        <v>12.445</v>
      </c>
      <c r="H46" s="94">
        <v>0</v>
      </c>
      <c r="I46" s="95"/>
      <c r="J46" s="96">
        <v>0</v>
      </c>
      <c r="K46" s="97"/>
      <c r="L46" s="98">
        <f t="shared" si="3"/>
        <v>12.445</v>
      </c>
      <c r="M46" s="99"/>
      <c r="N46" s="100">
        <f t="shared" si="2"/>
        <v>12.445</v>
      </c>
      <c r="O46" s="101"/>
      <c r="P46" s="73"/>
      <c r="Q46" s="74"/>
    </row>
    <row r="47" spans="1:17" s="3" customFormat="1" ht="23.25" customHeight="1" x14ac:dyDescent="0.15">
      <c r="A47" s="132"/>
      <c r="B47" s="136"/>
      <c r="C47" s="102" t="s">
        <v>448</v>
      </c>
      <c r="D47" s="103"/>
      <c r="E47" s="27">
        <v>0</v>
      </c>
      <c r="F47" s="22">
        <v>0</v>
      </c>
      <c r="G47" s="26">
        <v>0.47</v>
      </c>
      <c r="H47" s="94">
        <v>0</v>
      </c>
      <c r="I47" s="95"/>
      <c r="J47" s="96">
        <v>0</v>
      </c>
      <c r="K47" s="97"/>
      <c r="L47" s="98">
        <f t="shared" ref="L47" si="4">E47+G47-H47-J47</f>
        <v>0.47</v>
      </c>
      <c r="M47" s="99"/>
      <c r="N47" s="100">
        <f t="shared" ref="N47" si="5">G47-H47-J47</f>
        <v>0.47</v>
      </c>
      <c r="O47" s="101"/>
      <c r="P47" s="180"/>
      <c r="Q47" s="181"/>
    </row>
    <row r="48" spans="1:17" ht="22.15" customHeight="1" x14ac:dyDescent="0.15">
      <c r="A48" s="131" t="s">
        <v>81</v>
      </c>
      <c r="B48" s="131"/>
      <c r="C48" s="174" t="s">
        <v>82</v>
      </c>
      <c r="D48" s="175"/>
      <c r="E48" s="176"/>
      <c r="F48" s="167" t="s">
        <v>83</v>
      </c>
      <c r="G48" s="169"/>
      <c r="H48" s="43" t="s">
        <v>84</v>
      </c>
      <c r="I48" s="43" t="s">
        <v>85</v>
      </c>
      <c r="J48" s="43" t="s">
        <v>86</v>
      </c>
      <c r="K48" s="43" t="s">
        <v>87</v>
      </c>
      <c r="L48" s="43" t="s">
        <v>88</v>
      </c>
      <c r="M48" s="177" t="s">
        <v>89</v>
      </c>
      <c r="N48" s="178"/>
      <c r="O48" s="178"/>
      <c r="P48" s="178"/>
      <c r="Q48" s="179"/>
    </row>
    <row r="49" spans="1:17" ht="15.6" customHeight="1" x14ac:dyDescent="0.15">
      <c r="A49" s="131"/>
      <c r="B49" s="131"/>
      <c r="C49" s="167" t="s">
        <v>90</v>
      </c>
      <c r="D49" s="168"/>
      <c r="E49" s="169"/>
      <c r="F49" s="171" t="s">
        <v>91</v>
      </c>
      <c r="G49" s="172"/>
      <c r="H49" s="6"/>
      <c r="I49" s="40"/>
      <c r="J49" s="6"/>
      <c r="K49" s="6"/>
      <c r="L49" s="9"/>
      <c r="M49" s="163" t="s">
        <v>92</v>
      </c>
      <c r="N49" s="164"/>
      <c r="O49" s="164"/>
      <c r="P49" s="164"/>
      <c r="Q49" s="173"/>
    </row>
    <row r="50" spans="1:17" ht="25.9" customHeight="1" x14ac:dyDescent="0.15">
      <c r="A50" s="131"/>
      <c r="B50" s="131"/>
      <c r="C50" s="167" t="s">
        <v>93</v>
      </c>
      <c r="D50" s="168"/>
      <c r="E50" s="169"/>
      <c r="F50" s="171" t="s">
        <v>91</v>
      </c>
      <c r="G50" s="172"/>
      <c r="H50" s="6"/>
      <c r="I50" s="40"/>
      <c r="J50" s="10" t="s">
        <v>94</v>
      </c>
      <c r="K50" s="6"/>
      <c r="L50" s="9"/>
      <c r="M50" s="163" t="s">
        <v>92</v>
      </c>
      <c r="N50" s="164"/>
      <c r="O50" s="164"/>
      <c r="P50" s="164"/>
      <c r="Q50" s="173"/>
    </row>
    <row r="51" spans="1:17" ht="24.75" customHeight="1" x14ac:dyDescent="0.15">
      <c r="A51" s="131"/>
      <c r="B51" s="131"/>
      <c r="C51" s="167" t="s">
        <v>95</v>
      </c>
      <c r="D51" s="168"/>
      <c r="E51" s="169"/>
      <c r="F51" s="171" t="s">
        <v>91</v>
      </c>
      <c r="G51" s="172"/>
      <c r="H51" s="6"/>
      <c r="I51" s="11" t="s">
        <v>96</v>
      </c>
      <c r="J51" s="12" t="s">
        <v>97</v>
      </c>
      <c r="K51" s="6"/>
      <c r="L51" s="9"/>
      <c r="M51" s="163" t="s">
        <v>98</v>
      </c>
      <c r="N51" s="164"/>
      <c r="O51" s="164"/>
      <c r="P51" s="164"/>
      <c r="Q51" s="173"/>
    </row>
    <row r="52" spans="1:17" ht="24.2" customHeight="1" x14ac:dyDescent="0.15">
      <c r="A52" s="131"/>
      <c r="B52" s="131"/>
      <c r="C52" s="167" t="s">
        <v>99</v>
      </c>
      <c r="D52" s="168"/>
      <c r="E52" s="169"/>
      <c r="F52" s="171" t="s">
        <v>91</v>
      </c>
      <c r="G52" s="172"/>
      <c r="H52" s="6"/>
      <c r="I52" s="11" t="s">
        <v>96</v>
      </c>
      <c r="J52" s="12" t="s">
        <v>97</v>
      </c>
      <c r="K52" s="6"/>
      <c r="L52" s="9"/>
      <c r="M52" s="163" t="s">
        <v>98</v>
      </c>
      <c r="N52" s="164"/>
      <c r="O52" s="164"/>
      <c r="P52" s="164"/>
      <c r="Q52" s="173"/>
    </row>
    <row r="53" spans="1:17" x14ac:dyDescent="0.15">
      <c r="A53" s="131"/>
      <c r="B53" s="131"/>
      <c r="C53" s="167" t="s">
        <v>100</v>
      </c>
      <c r="D53" s="168"/>
      <c r="E53" s="169"/>
      <c r="F53" s="170" t="s">
        <v>91</v>
      </c>
      <c r="G53" s="170"/>
      <c r="H53" s="6"/>
      <c r="I53" s="11" t="s">
        <v>96</v>
      </c>
      <c r="J53" s="6" t="s">
        <v>101</v>
      </c>
      <c r="K53" s="6"/>
      <c r="L53" s="9"/>
      <c r="M53" s="163" t="s">
        <v>98</v>
      </c>
      <c r="N53" s="164"/>
      <c r="O53" s="164"/>
      <c r="P53" s="165"/>
      <c r="Q53" s="166"/>
    </row>
    <row r="54" spans="1:17" x14ac:dyDescent="0.15">
      <c r="A54" s="131"/>
      <c r="B54" s="131"/>
      <c r="C54" s="167" t="s">
        <v>102</v>
      </c>
      <c r="D54" s="168"/>
      <c r="E54" s="169"/>
      <c r="F54" s="170" t="s">
        <v>91</v>
      </c>
      <c r="G54" s="170"/>
      <c r="H54" s="6"/>
      <c r="I54" s="24"/>
      <c r="J54" s="6"/>
      <c r="K54" s="6"/>
      <c r="L54" s="9"/>
      <c r="M54" s="163" t="s">
        <v>98</v>
      </c>
      <c r="N54" s="164"/>
      <c r="O54" s="164"/>
      <c r="P54" s="165"/>
      <c r="Q54" s="166"/>
    </row>
    <row r="55" spans="1:17" s="4" customFormat="1" ht="18.75" customHeight="1" x14ac:dyDescent="0.15">
      <c r="A55" s="121" t="s">
        <v>103</v>
      </c>
      <c r="B55" s="121"/>
      <c r="C55" s="105" t="s">
        <v>104</v>
      </c>
      <c r="D55" s="156"/>
      <c r="E55" s="156"/>
      <c r="F55" s="156"/>
      <c r="G55" s="156"/>
      <c r="H55" s="156"/>
      <c r="I55" s="156"/>
      <c r="J55" s="156"/>
      <c r="K55" s="106"/>
      <c r="L55" s="123" t="s">
        <v>105</v>
      </c>
      <c r="M55" s="123"/>
      <c r="N55" s="123"/>
      <c r="O55" s="123"/>
      <c r="P55" s="123"/>
      <c r="Q55" s="123"/>
    </row>
    <row r="56" spans="1:17" s="4" customFormat="1" ht="22.5" x14ac:dyDescent="0.15">
      <c r="A56" s="121"/>
      <c r="B56" s="121"/>
      <c r="C56" s="13" t="s">
        <v>106</v>
      </c>
      <c r="D56" s="105" t="s">
        <v>83</v>
      </c>
      <c r="E56" s="106"/>
      <c r="F56" s="123" t="s">
        <v>107</v>
      </c>
      <c r="G56" s="123"/>
      <c r="H56" s="123" t="s">
        <v>108</v>
      </c>
      <c r="I56" s="123"/>
      <c r="J56" s="105" t="s">
        <v>109</v>
      </c>
      <c r="K56" s="106"/>
      <c r="L56" s="41" t="s">
        <v>106</v>
      </c>
      <c r="M56" s="41" t="s">
        <v>83</v>
      </c>
      <c r="N56" s="41" t="s">
        <v>110</v>
      </c>
      <c r="O56" s="41" t="s">
        <v>199</v>
      </c>
      <c r="P56" s="41" t="s">
        <v>107</v>
      </c>
      <c r="Q56" s="41" t="s">
        <v>108</v>
      </c>
    </row>
    <row r="57" spans="1:17" s="4" customFormat="1" ht="16.7" customHeight="1" x14ac:dyDescent="0.15">
      <c r="A57" s="121"/>
      <c r="B57" s="121"/>
      <c r="C57" s="39">
        <v>1</v>
      </c>
      <c r="D57" s="87" t="s">
        <v>211</v>
      </c>
      <c r="E57" s="88"/>
      <c r="F57" s="122">
        <v>520000</v>
      </c>
      <c r="G57" s="122"/>
      <c r="H57" s="122" t="s">
        <v>197</v>
      </c>
      <c r="I57" s="122"/>
      <c r="J57" s="87"/>
      <c r="K57" s="88"/>
      <c r="L57" s="39">
        <v>1</v>
      </c>
      <c r="M57" s="39" t="s">
        <v>216</v>
      </c>
      <c r="N57" s="28">
        <v>11</v>
      </c>
      <c r="O57" s="28">
        <v>0.23</v>
      </c>
      <c r="P57" s="28">
        <v>15313</v>
      </c>
      <c r="Q57" s="39" t="s">
        <v>217</v>
      </c>
    </row>
    <row r="58" spans="1:17" s="4" customFormat="1" ht="17.850000000000001" customHeight="1" x14ac:dyDescent="0.15">
      <c r="A58" s="121"/>
      <c r="B58" s="121"/>
      <c r="C58" s="39">
        <v>2</v>
      </c>
      <c r="D58" s="87" t="s">
        <v>377</v>
      </c>
      <c r="E58" s="88"/>
      <c r="F58" s="122">
        <v>13.13</v>
      </c>
      <c r="G58" s="122"/>
      <c r="H58" s="122" t="s">
        <v>198</v>
      </c>
      <c r="I58" s="122"/>
      <c r="J58" s="87"/>
      <c r="K58" s="88"/>
      <c r="L58" s="39">
        <v>2</v>
      </c>
      <c r="M58" s="39"/>
      <c r="N58" s="28"/>
      <c r="O58" s="28"/>
      <c r="P58" s="28"/>
      <c r="Q58" s="39"/>
    </row>
    <row r="59" spans="1:17" s="4" customFormat="1" ht="17.850000000000001" customHeight="1" x14ac:dyDescent="0.15">
      <c r="A59" s="121"/>
      <c r="B59" s="121"/>
      <c r="C59" s="39">
        <v>3</v>
      </c>
      <c r="D59" s="87" t="s">
        <v>212</v>
      </c>
      <c r="E59" s="88"/>
      <c r="F59" s="87">
        <v>600</v>
      </c>
      <c r="G59" s="88"/>
      <c r="H59" s="87" t="s">
        <v>198</v>
      </c>
      <c r="I59" s="88"/>
      <c r="J59" s="87"/>
      <c r="K59" s="88"/>
      <c r="L59" s="39"/>
      <c r="M59" s="39"/>
      <c r="N59" s="28"/>
      <c r="O59" s="28"/>
      <c r="P59" s="28"/>
      <c r="Q59" s="28"/>
    </row>
    <row r="60" spans="1:17" s="4" customFormat="1" ht="17.850000000000001" customHeight="1" x14ac:dyDescent="0.15">
      <c r="A60" s="121"/>
      <c r="B60" s="121"/>
      <c r="C60" s="39">
        <v>4</v>
      </c>
      <c r="D60" s="87" t="s">
        <v>213</v>
      </c>
      <c r="E60" s="88"/>
      <c r="F60" s="87">
        <v>4086.2</v>
      </c>
      <c r="G60" s="88"/>
      <c r="H60" s="87" t="s">
        <v>198</v>
      </c>
      <c r="I60" s="88"/>
      <c r="J60" s="87"/>
      <c r="K60" s="88"/>
      <c r="L60" s="39"/>
      <c r="M60" s="39"/>
      <c r="N60" s="28"/>
      <c r="O60" s="28"/>
      <c r="P60" s="28"/>
      <c r="Q60" s="28"/>
    </row>
    <row r="61" spans="1:17" s="4" customFormat="1" ht="17.850000000000001" customHeight="1" x14ac:dyDescent="0.15">
      <c r="A61" s="121"/>
      <c r="B61" s="121"/>
      <c r="C61" s="39">
        <v>5</v>
      </c>
      <c r="D61" s="87" t="s">
        <v>214</v>
      </c>
      <c r="E61" s="88"/>
      <c r="F61" s="87">
        <v>3877</v>
      </c>
      <c r="G61" s="88"/>
      <c r="H61" s="87" t="s">
        <v>198</v>
      </c>
      <c r="I61" s="88"/>
      <c r="J61" s="87"/>
      <c r="K61" s="88"/>
      <c r="L61" s="39"/>
      <c r="M61" s="39"/>
      <c r="N61" s="28"/>
      <c r="O61" s="28"/>
      <c r="P61" s="28"/>
      <c r="Q61" s="28"/>
    </row>
    <row r="62" spans="1:17" s="4" customFormat="1" ht="17.850000000000001" customHeight="1" x14ac:dyDescent="0.15">
      <c r="A62" s="121"/>
      <c r="B62" s="121"/>
      <c r="C62" s="39">
        <v>6</v>
      </c>
      <c r="D62" s="87" t="s">
        <v>215</v>
      </c>
      <c r="E62" s="88"/>
      <c r="F62" s="87">
        <v>6465</v>
      </c>
      <c r="G62" s="88"/>
      <c r="H62" s="87" t="s">
        <v>198</v>
      </c>
      <c r="I62" s="88"/>
      <c r="J62" s="87"/>
      <c r="K62" s="88"/>
      <c r="L62" s="39"/>
      <c r="M62" s="39"/>
      <c r="N62" s="28"/>
      <c r="O62" s="28"/>
      <c r="P62" s="28"/>
      <c r="Q62" s="28"/>
    </row>
    <row r="63" spans="1:17" s="4" customFormat="1" ht="17.850000000000001" customHeight="1" x14ac:dyDescent="0.15">
      <c r="A63" s="121"/>
      <c r="B63" s="121"/>
      <c r="C63" s="39">
        <v>7</v>
      </c>
      <c r="D63" s="87" t="s">
        <v>379</v>
      </c>
      <c r="E63" s="88"/>
      <c r="F63" s="87">
        <v>52591.5</v>
      </c>
      <c r="G63" s="88"/>
      <c r="H63" s="87" t="s">
        <v>325</v>
      </c>
      <c r="I63" s="88"/>
      <c r="J63" s="87"/>
      <c r="K63" s="88"/>
      <c r="L63" s="39"/>
      <c r="M63" s="39"/>
      <c r="N63" s="28"/>
      <c r="O63" s="28"/>
      <c r="P63" s="28"/>
      <c r="Q63" s="28"/>
    </row>
    <row r="64" spans="1:17" s="4" customFormat="1" ht="17.850000000000001" customHeight="1" x14ac:dyDescent="0.15">
      <c r="A64" s="121"/>
      <c r="B64" s="121"/>
      <c r="C64" s="39">
        <v>8</v>
      </c>
      <c r="D64" s="87" t="s">
        <v>380</v>
      </c>
      <c r="E64" s="88"/>
      <c r="F64" s="87">
        <v>6600</v>
      </c>
      <c r="G64" s="88"/>
      <c r="H64" s="87" t="s">
        <v>198</v>
      </c>
      <c r="I64" s="88"/>
      <c r="J64" s="87"/>
      <c r="K64" s="88"/>
      <c r="L64" s="39"/>
      <c r="M64" s="39"/>
      <c r="N64" s="28"/>
      <c r="O64" s="28"/>
      <c r="P64" s="28"/>
      <c r="Q64" s="28"/>
    </row>
    <row r="65" spans="1:17" s="4" customFormat="1" ht="17.850000000000001" customHeight="1" x14ac:dyDescent="0.15">
      <c r="A65" s="121"/>
      <c r="B65" s="121"/>
      <c r="C65" s="39">
        <v>9</v>
      </c>
      <c r="D65" s="87" t="s">
        <v>326</v>
      </c>
      <c r="E65" s="88"/>
      <c r="F65" s="87">
        <v>1801.5</v>
      </c>
      <c r="G65" s="88"/>
      <c r="H65" s="87" t="s">
        <v>198</v>
      </c>
      <c r="I65" s="88"/>
      <c r="J65" s="87"/>
      <c r="K65" s="88"/>
      <c r="L65" s="39"/>
      <c r="M65" s="39"/>
      <c r="N65" s="28"/>
      <c r="O65" s="28"/>
      <c r="P65" s="28"/>
      <c r="Q65" s="28"/>
    </row>
    <row r="66" spans="1:17" x14ac:dyDescent="0.15">
      <c r="A66" s="121"/>
      <c r="B66" s="121"/>
      <c r="C66" s="39">
        <v>10</v>
      </c>
      <c r="D66" s="87" t="s">
        <v>378</v>
      </c>
      <c r="E66" s="88"/>
      <c r="F66" s="87">
        <v>2.3330000000000002</v>
      </c>
      <c r="G66" s="88"/>
      <c r="H66" s="122" t="s">
        <v>288</v>
      </c>
      <c r="I66" s="122"/>
      <c r="J66" s="87"/>
      <c r="K66" s="88"/>
      <c r="L66" s="39"/>
      <c r="M66" s="28"/>
      <c r="N66" s="28"/>
      <c r="O66" s="28"/>
      <c r="P66" s="28"/>
      <c r="Q66" s="28"/>
    </row>
    <row r="67" spans="1:17" ht="25.9" customHeight="1" x14ac:dyDescent="0.15">
      <c r="A67" s="121" t="s">
        <v>111</v>
      </c>
      <c r="B67" s="121" t="s">
        <v>112</v>
      </c>
      <c r="C67" s="91" t="s">
        <v>113</v>
      </c>
      <c r="D67" s="91" t="s">
        <v>114</v>
      </c>
      <c r="E67" s="123" t="s">
        <v>115</v>
      </c>
      <c r="F67" s="157" t="s">
        <v>116</v>
      </c>
      <c r="G67" s="158"/>
      <c r="H67" s="159"/>
      <c r="I67" s="125" t="s">
        <v>117</v>
      </c>
      <c r="J67" s="127"/>
      <c r="K67" s="105" t="s">
        <v>118</v>
      </c>
      <c r="L67" s="156"/>
      <c r="M67" s="156"/>
      <c r="N67" s="156"/>
      <c r="O67" s="156"/>
      <c r="P67" s="156"/>
      <c r="Q67" s="106"/>
    </row>
    <row r="68" spans="1:17" ht="15" hidden="1" customHeight="1" x14ac:dyDescent="0.15">
      <c r="A68" s="133"/>
      <c r="B68" s="121"/>
      <c r="C68" s="92"/>
      <c r="D68" s="92"/>
      <c r="E68" s="123"/>
      <c r="F68" s="160"/>
      <c r="G68" s="161"/>
      <c r="H68" s="162"/>
      <c r="I68" s="128"/>
      <c r="J68" s="130"/>
      <c r="K68" s="13"/>
      <c r="L68" s="91" t="s">
        <v>119</v>
      </c>
      <c r="M68" s="91" t="s">
        <v>120</v>
      </c>
      <c r="N68" s="13" t="s">
        <v>121</v>
      </c>
      <c r="O68" s="125" t="s">
        <v>122</v>
      </c>
      <c r="P68" s="126"/>
      <c r="Q68" s="127"/>
    </row>
    <row r="69" spans="1:17" ht="38.65" customHeight="1" thickBot="1" x14ac:dyDescent="0.2">
      <c r="A69" s="133"/>
      <c r="B69" s="121"/>
      <c r="C69" s="93"/>
      <c r="D69" s="93"/>
      <c r="E69" s="123"/>
      <c r="F69" s="41" t="s">
        <v>113</v>
      </c>
      <c r="G69" s="25" t="s">
        <v>83</v>
      </c>
      <c r="H69" s="41" t="s">
        <v>123</v>
      </c>
      <c r="I69" s="41" t="s">
        <v>113</v>
      </c>
      <c r="J69" s="25" t="s">
        <v>83</v>
      </c>
      <c r="K69" s="41" t="s">
        <v>124</v>
      </c>
      <c r="L69" s="151"/>
      <c r="M69" s="151"/>
      <c r="N69" s="13" t="s">
        <v>121</v>
      </c>
      <c r="O69" s="128"/>
      <c r="P69" s="129"/>
      <c r="Q69" s="130"/>
    </row>
    <row r="70" spans="1:17" ht="24" customHeight="1" thickBot="1" x14ac:dyDescent="0.2">
      <c r="A70" s="133"/>
      <c r="B70" s="121"/>
      <c r="C70" s="67">
        <v>1</v>
      </c>
      <c r="D70" s="68" t="s">
        <v>289</v>
      </c>
      <c r="E70" s="68">
        <v>15</v>
      </c>
      <c r="F70" s="68">
        <v>1</v>
      </c>
      <c r="G70" s="68" t="s">
        <v>290</v>
      </c>
      <c r="H70" s="68">
        <v>0.995</v>
      </c>
      <c r="I70" s="68">
        <v>1</v>
      </c>
      <c r="J70" s="68" t="s">
        <v>218</v>
      </c>
      <c r="K70" s="78" t="s">
        <v>449</v>
      </c>
      <c r="L70" s="78">
        <v>24.1</v>
      </c>
      <c r="M70" s="79">
        <v>0.11</v>
      </c>
      <c r="N70" s="79">
        <v>0.52</v>
      </c>
      <c r="O70" s="109" t="s">
        <v>394</v>
      </c>
      <c r="P70" s="110"/>
      <c r="Q70" s="111"/>
    </row>
    <row r="71" spans="1:17" ht="24" customHeight="1" thickBot="1" x14ac:dyDescent="0.2">
      <c r="A71" s="133"/>
      <c r="B71" s="121"/>
      <c r="C71" s="107">
        <v>2</v>
      </c>
      <c r="D71" s="89" t="s">
        <v>452</v>
      </c>
      <c r="E71" s="89">
        <v>30</v>
      </c>
      <c r="F71" s="89">
        <v>2</v>
      </c>
      <c r="G71" s="89" t="s">
        <v>384</v>
      </c>
      <c r="H71" s="89">
        <v>0.995</v>
      </c>
      <c r="I71" s="89">
        <v>2</v>
      </c>
      <c r="J71" s="89" t="s">
        <v>291</v>
      </c>
      <c r="K71" s="78" t="s">
        <v>449</v>
      </c>
      <c r="L71" s="78">
        <v>31.7</v>
      </c>
      <c r="M71" s="79">
        <v>1.27</v>
      </c>
      <c r="N71" s="79">
        <v>6.1</v>
      </c>
      <c r="O71" s="112"/>
      <c r="P71" s="113"/>
      <c r="Q71" s="114"/>
    </row>
    <row r="72" spans="1:17" ht="24" customHeight="1" thickBot="1" x14ac:dyDescent="0.2">
      <c r="A72" s="133"/>
      <c r="B72" s="121"/>
      <c r="C72" s="108"/>
      <c r="D72" s="90"/>
      <c r="E72" s="90"/>
      <c r="F72" s="90"/>
      <c r="G72" s="90"/>
      <c r="H72" s="90"/>
      <c r="I72" s="90"/>
      <c r="J72" s="90"/>
      <c r="K72" s="71" t="s">
        <v>286</v>
      </c>
      <c r="L72" s="78">
        <v>3.5000000000000001E-3</v>
      </c>
      <c r="M72" s="79">
        <v>1.3999999999999999E-4</v>
      </c>
      <c r="N72" s="79" t="s">
        <v>381</v>
      </c>
      <c r="O72" s="112"/>
      <c r="P72" s="113"/>
      <c r="Q72" s="114"/>
    </row>
    <row r="73" spans="1:17" ht="24" customHeight="1" thickBot="1" x14ac:dyDescent="0.2">
      <c r="A73" s="133"/>
      <c r="B73" s="121"/>
      <c r="C73" s="107">
        <v>3</v>
      </c>
      <c r="D73" s="89" t="s">
        <v>292</v>
      </c>
      <c r="E73" s="89">
        <v>15</v>
      </c>
      <c r="F73" s="89">
        <v>3</v>
      </c>
      <c r="G73" s="89" t="s">
        <v>293</v>
      </c>
      <c r="H73" s="89">
        <v>0.995</v>
      </c>
      <c r="I73" s="89">
        <v>3</v>
      </c>
      <c r="J73" s="89" t="s">
        <v>294</v>
      </c>
      <c r="K73" s="78" t="s">
        <v>449</v>
      </c>
      <c r="L73" s="78">
        <v>24.1</v>
      </c>
      <c r="M73" s="79">
        <v>7.0000000000000007E-2</v>
      </c>
      <c r="N73" s="79">
        <v>0.52</v>
      </c>
      <c r="O73" s="112"/>
      <c r="P73" s="113"/>
      <c r="Q73" s="114"/>
    </row>
    <row r="74" spans="1:17" ht="24" customHeight="1" thickBot="1" x14ac:dyDescent="0.2">
      <c r="A74" s="133"/>
      <c r="B74" s="121"/>
      <c r="C74" s="108"/>
      <c r="D74" s="90"/>
      <c r="E74" s="90"/>
      <c r="F74" s="90"/>
      <c r="G74" s="90"/>
      <c r="H74" s="90"/>
      <c r="I74" s="90"/>
      <c r="J74" s="90"/>
      <c r="K74" s="71" t="s">
        <v>285</v>
      </c>
      <c r="L74" s="80">
        <v>2.5999999999999999E-3</v>
      </c>
      <c r="M74" s="81" t="s">
        <v>450</v>
      </c>
      <c r="N74" s="81" t="s">
        <v>382</v>
      </c>
      <c r="O74" s="112"/>
      <c r="P74" s="113"/>
      <c r="Q74" s="114"/>
    </row>
    <row r="75" spans="1:17" ht="24" customHeight="1" thickBot="1" x14ac:dyDescent="0.2">
      <c r="A75" s="133"/>
      <c r="B75" s="121"/>
      <c r="C75" s="107">
        <v>4</v>
      </c>
      <c r="D75" s="89" t="s">
        <v>295</v>
      </c>
      <c r="E75" s="89">
        <v>15</v>
      </c>
      <c r="F75" s="89">
        <v>4</v>
      </c>
      <c r="G75" s="89" t="s">
        <v>293</v>
      </c>
      <c r="H75" s="89">
        <v>0.995</v>
      </c>
      <c r="I75" s="89">
        <v>4</v>
      </c>
      <c r="J75" s="89" t="s">
        <v>296</v>
      </c>
      <c r="K75" s="78" t="s">
        <v>449</v>
      </c>
      <c r="L75" s="80">
        <v>24.1</v>
      </c>
      <c r="M75" s="81">
        <v>7.0000000000000007E-2</v>
      </c>
      <c r="N75" s="81">
        <v>0.52</v>
      </c>
      <c r="O75" s="112"/>
      <c r="P75" s="113"/>
      <c r="Q75" s="114"/>
    </row>
    <row r="76" spans="1:17" ht="24" customHeight="1" thickBot="1" x14ac:dyDescent="0.2">
      <c r="A76" s="133"/>
      <c r="B76" s="121"/>
      <c r="C76" s="108"/>
      <c r="D76" s="90"/>
      <c r="E76" s="90"/>
      <c r="F76" s="90"/>
      <c r="G76" s="90"/>
      <c r="H76" s="90"/>
      <c r="I76" s="90"/>
      <c r="J76" s="90"/>
      <c r="K76" s="71" t="s">
        <v>285</v>
      </c>
      <c r="L76" s="80">
        <v>2.5999999999999999E-3</v>
      </c>
      <c r="M76" s="81" t="s">
        <v>450</v>
      </c>
      <c r="N76" s="81" t="s">
        <v>382</v>
      </c>
      <c r="O76" s="112"/>
      <c r="P76" s="113"/>
      <c r="Q76" s="114"/>
    </row>
    <row r="77" spans="1:17" ht="24" customHeight="1" thickBot="1" x14ac:dyDescent="0.2">
      <c r="A77" s="133"/>
      <c r="B77" s="121"/>
      <c r="C77" s="107">
        <v>5</v>
      </c>
      <c r="D77" s="89" t="s">
        <v>383</v>
      </c>
      <c r="E77" s="89">
        <v>30</v>
      </c>
      <c r="F77" s="89">
        <v>5</v>
      </c>
      <c r="G77" s="89" t="s">
        <v>385</v>
      </c>
      <c r="H77" s="89">
        <v>0.995</v>
      </c>
      <c r="I77" s="89">
        <v>5</v>
      </c>
      <c r="J77" s="89" t="s">
        <v>386</v>
      </c>
      <c r="K77" s="78" t="s">
        <v>449</v>
      </c>
      <c r="L77" s="78">
        <v>0.13</v>
      </c>
      <c r="M77" s="79">
        <v>24.1</v>
      </c>
      <c r="N77" s="79">
        <v>0.93600000000000005</v>
      </c>
      <c r="O77" s="112"/>
      <c r="P77" s="113"/>
      <c r="Q77" s="114"/>
    </row>
    <row r="78" spans="1:17" ht="24" customHeight="1" thickBot="1" x14ac:dyDescent="0.2">
      <c r="A78" s="133"/>
      <c r="B78" s="121"/>
      <c r="C78" s="108"/>
      <c r="D78" s="104"/>
      <c r="E78" s="90"/>
      <c r="F78" s="90"/>
      <c r="G78" s="90"/>
      <c r="H78" s="90"/>
      <c r="I78" s="90"/>
      <c r="J78" s="90"/>
      <c r="K78" s="71" t="s">
        <v>285</v>
      </c>
      <c r="L78" s="80" t="s">
        <v>451</v>
      </c>
      <c r="M78" s="81">
        <v>2.5999999999999999E-3</v>
      </c>
      <c r="N78" s="81" t="s">
        <v>387</v>
      </c>
      <c r="O78" s="115"/>
      <c r="P78" s="116"/>
      <c r="Q78" s="117"/>
    </row>
    <row r="79" spans="1:17" ht="39.75" customHeight="1" thickBot="1" x14ac:dyDescent="0.2">
      <c r="A79" s="133"/>
      <c r="B79" s="121"/>
      <c r="C79" s="107">
        <v>6</v>
      </c>
      <c r="D79" s="120" t="s">
        <v>388</v>
      </c>
      <c r="E79" s="89">
        <v>45</v>
      </c>
      <c r="F79" s="89">
        <v>6</v>
      </c>
      <c r="G79" s="71" t="s">
        <v>393</v>
      </c>
      <c r="H79" s="71">
        <v>0.99990000000000001</v>
      </c>
      <c r="I79" s="89">
        <v>6</v>
      </c>
      <c r="J79" s="89" t="s">
        <v>297</v>
      </c>
      <c r="K79" s="78" t="s">
        <v>449</v>
      </c>
      <c r="L79" s="78">
        <v>8.6</v>
      </c>
      <c r="M79" s="79">
        <v>1.63</v>
      </c>
      <c r="N79" s="79">
        <v>11.7</v>
      </c>
      <c r="O79" s="260" t="s">
        <v>478</v>
      </c>
      <c r="P79" s="110"/>
      <c r="Q79" s="111"/>
    </row>
    <row r="80" spans="1:17" ht="33" customHeight="1" thickBot="1" x14ac:dyDescent="0.2">
      <c r="A80" s="133"/>
      <c r="B80" s="121"/>
      <c r="C80" s="118"/>
      <c r="D80" s="120"/>
      <c r="E80" s="104"/>
      <c r="F80" s="104"/>
      <c r="G80" s="71" t="s">
        <v>392</v>
      </c>
      <c r="H80" s="71">
        <v>0.995</v>
      </c>
      <c r="I80" s="104"/>
      <c r="J80" s="104"/>
      <c r="K80" s="71" t="s">
        <v>343</v>
      </c>
      <c r="L80" s="80">
        <v>153.22999999999999</v>
      </c>
      <c r="M80" s="81">
        <v>28.96</v>
      </c>
      <c r="N80" s="81">
        <v>208.52</v>
      </c>
      <c r="O80" s="261"/>
      <c r="P80" s="113"/>
      <c r="Q80" s="114"/>
    </row>
    <row r="81" spans="1:17" ht="24" customHeight="1" thickBot="1" x14ac:dyDescent="0.2">
      <c r="A81" s="133"/>
      <c r="B81" s="121"/>
      <c r="C81" s="118"/>
      <c r="D81" s="120"/>
      <c r="E81" s="104"/>
      <c r="F81" s="104"/>
      <c r="G81" s="71" t="s">
        <v>200</v>
      </c>
      <c r="H81" s="71">
        <v>0.2</v>
      </c>
      <c r="I81" s="104"/>
      <c r="J81" s="104"/>
      <c r="K81" s="71" t="s">
        <v>342</v>
      </c>
      <c r="L81" s="80">
        <v>125</v>
      </c>
      <c r="M81" s="81">
        <v>23.63</v>
      </c>
      <c r="N81" s="81">
        <v>170.1</v>
      </c>
      <c r="O81" s="261"/>
      <c r="P81" s="113"/>
      <c r="Q81" s="114"/>
    </row>
    <row r="82" spans="1:17" ht="24" customHeight="1" thickBot="1" x14ac:dyDescent="0.2">
      <c r="A82" s="133"/>
      <c r="B82" s="121"/>
      <c r="C82" s="118"/>
      <c r="D82" s="120"/>
      <c r="E82" s="104"/>
      <c r="F82" s="104"/>
      <c r="G82" s="89" t="s">
        <v>393</v>
      </c>
      <c r="H82" s="71">
        <v>0.7</v>
      </c>
      <c r="I82" s="104"/>
      <c r="J82" s="104"/>
      <c r="K82" s="71" t="s">
        <v>462</v>
      </c>
      <c r="L82" s="78">
        <v>8.6999999999999994E-3</v>
      </c>
      <c r="M82" s="82">
        <v>1.67E-3</v>
      </c>
      <c r="N82" s="79" t="s">
        <v>390</v>
      </c>
      <c r="O82" s="261"/>
      <c r="P82" s="113"/>
      <c r="Q82" s="114"/>
    </row>
    <row r="83" spans="1:17" ht="24" customHeight="1" thickBot="1" x14ac:dyDescent="0.2">
      <c r="A83" s="133"/>
      <c r="B83" s="121"/>
      <c r="C83" s="118"/>
      <c r="D83" s="120"/>
      <c r="E83" s="104"/>
      <c r="F83" s="104"/>
      <c r="G83" s="104"/>
      <c r="H83" s="71">
        <v>0.99990000000000001</v>
      </c>
      <c r="I83" s="104"/>
      <c r="J83" s="104"/>
      <c r="K83" s="71" t="s">
        <v>463</v>
      </c>
      <c r="L83" s="80">
        <v>8.0000000000000004E-4</v>
      </c>
      <c r="M83" s="83">
        <v>1.6000000000000001E-4</v>
      </c>
      <c r="N83" s="81" t="s">
        <v>464</v>
      </c>
      <c r="O83" s="261"/>
      <c r="P83" s="113"/>
      <c r="Q83" s="114"/>
    </row>
    <row r="84" spans="1:17" ht="24" customHeight="1" thickBot="1" x14ac:dyDescent="0.2">
      <c r="A84" s="133"/>
      <c r="B84" s="121"/>
      <c r="C84" s="118"/>
      <c r="D84" s="120"/>
      <c r="E84" s="104"/>
      <c r="F84" s="104"/>
      <c r="G84" s="104"/>
      <c r="H84" s="71">
        <v>0.99990000000000001</v>
      </c>
      <c r="I84" s="104"/>
      <c r="J84" s="104"/>
      <c r="K84" s="71" t="s">
        <v>222</v>
      </c>
      <c r="L84" s="80">
        <v>1.1000000000000001E-3</v>
      </c>
      <c r="M84" s="83">
        <v>2.1699999999999999E-4</v>
      </c>
      <c r="N84" s="81" t="s">
        <v>389</v>
      </c>
      <c r="O84" s="261"/>
      <c r="P84" s="113"/>
      <c r="Q84" s="114"/>
    </row>
    <row r="85" spans="1:17" ht="24" customHeight="1" thickBot="1" x14ac:dyDescent="0.2">
      <c r="A85" s="133"/>
      <c r="B85" s="121"/>
      <c r="C85" s="118"/>
      <c r="D85" s="120"/>
      <c r="E85" s="104"/>
      <c r="F85" s="104"/>
      <c r="G85" s="104"/>
      <c r="H85" s="71">
        <v>0.99990000000000001</v>
      </c>
      <c r="I85" s="104"/>
      <c r="J85" s="104"/>
      <c r="K85" s="71" t="s">
        <v>327</v>
      </c>
      <c r="L85" s="80">
        <v>1E-4</v>
      </c>
      <c r="M85" s="83">
        <v>1.4E-5</v>
      </c>
      <c r="N85" s="81" t="s">
        <v>391</v>
      </c>
      <c r="O85" s="261"/>
      <c r="P85" s="113"/>
      <c r="Q85" s="114"/>
    </row>
    <row r="86" spans="1:17" ht="24" customHeight="1" thickBot="1" x14ac:dyDescent="0.2">
      <c r="A86" s="133"/>
      <c r="B86" s="121"/>
      <c r="C86" s="118"/>
      <c r="D86" s="120"/>
      <c r="E86" s="90"/>
      <c r="F86" s="90"/>
      <c r="G86" s="90"/>
      <c r="H86" s="30">
        <v>0.8</v>
      </c>
      <c r="I86" s="90"/>
      <c r="J86" s="90"/>
      <c r="K86" s="30" t="s">
        <v>477</v>
      </c>
      <c r="L86" s="274">
        <v>8.8699999999999992</v>
      </c>
      <c r="M86" s="79">
        <v>1.68</v>
      </c>
      <c r="N86" s="79">
        <v>12.07</v>
      </c>
      <c r="O86" s="262"/>
      <c r="P86" s="116"/>
      <c r="Q86" s="117"/>
    </row>
    <row r="87" spans="1:17" ht="24" customHeight="1" thickBot="1" x14ac:dyDescent="0.2">
      <c r="A87" s="133"/>
      <c r="B87" s="121"/>
      <c r="C87" s="118">
        <v>7</v>
      </c>
      <c r="D87" s="89" t="s">
        <v>298</v>
      </c>
      <c r="E87" s="89">
        <v>15</v>
      </c>
      <c r="F87" s="89">
        <v>7</v>
      </c>
      <c r="G87" s="89" t="s">
        <v>299</v>
      </c>
      <c r="H87" s="89">
        <v>0.995</v>
      </c>
      <c r="I87" s="89">
        <v>7</v>
      </c>
      <c r="J87" s="89" t="s">
        <v>300</v>
      </c>
      <c r="K87" s="78" t="s">
        <v>449</v>
      </c>
      <c r="L87" s="78">
        <v>10.83</v>
      </c>
      <c r="M87" s="79">
        <v>0.03</v>
      </c>
      <c r="N87" s="79">
        <v>0.23430000000000001</v>
      </c>
      <c r="O87" s="112" t="s">
        <v>474</v>
      </c>
      <c r="P87" s="271"/>
      <c r="Q87" s="271"/>
    </row>
    <row r="88" spans="1:17" ht="24" customHeight="1" thickBot="1" x14ac:dyDescent="0.2">
      <c r="A88" s="133"/>
      <c r="B88" s="121"/>
      <c r="C88" s="118"/>
      <c r="D88" s="90"/>
      <c r="E88" s="90"/>
      <c r="F88" s="90"/>
      <c r="G88" s="90"/>
      <c r="H88" s="90"/>
      <c r="I88" s="90"/>
      <c r="J88" s="90"/>
      <c r="K88" s="71" t="s">
        <v>221</v>
      </c>
      <c r="L88" s="80">
        <v>1.1999999999999999E-3</v>
      </c>
      <c r="M88" s="83">
        <v>5.4E-6</v>
      </c>
      <c r="N88" s="81" t="s">
        <v>395</v>
      </c>
      <c r="O88" s="272"/>
      <c r="P88" s="271"/>
      <c r="Q88" s="271"/>
    </row>
    <row r="89" spans="1:17" ht="24" customHeight="1" thickBot="1" x14ac:dyDescent="0.2">
      <c r="A89" s="133"/>
      <c r="B89" s="121"/>
      <c r="C89" s="118">
        <v>8</v>
      </c>
      <c r="D89" s="89" t="s">
        <v>301</v>
      </c>
      <c r="E89" s="89">
        <v>15</v>
      </c>
      <c r="F89" s="89">
        <v>8</v>
      </c>
      <c r="G89" s="89" t="s">
        <v>302</v>
      </c>
      <c r="H89" s="89">
        <v>0.995</v>
      </c>
      <c r="I89" s="89">
        <v>8</v>
      </c>
      <c r="J89" s="89" t="s">
        <v>303</v>
      </c>
      <c r="K89" s="78" t="s">
        <v>449</v>
      </c>
      <c r="L89" s="78">
        <v>25.28</v>
      </c>
      <c r="M89" s="79">
        <v>0.08</v>
      </c>
      <c r="N89" s="79">
        <v>0.55000000000000004</v>
      </c>
      <c r="O89" s="272"/>
      <c r="P89" s="271"/>
      <c r="Q89" s="271"/>
    </row>
    <row r="90" spans="1:17" ht="24" customHeight="1" thickBot="1" x14ac:dyDescent="0.2">
      <c r="A90" s="133"/>
      <c r="B90" s="121"/>
      <c r="C90" s="118"/>
      <c r="D90" s="90"/>
      <c r="E90" s="90"/>
      <c r="F90" s="90"/>
      <c r="G90" s="90"/>
      <c r="H90" s="90"/>
      <c r="I90" s="90"/>
      <c r="J90" s="90"/>
      <c r="K90" s="71" t="s">
        <v>221</v>
      </c>
      <c r="L90" s="80">
        <v>2.8E-3</v>
      </c>
      <c r="M90" s="83">
        <v>1.2999999999999999E-5</v>
      </c>
      <c r="N90" s="81" t="s">
        <v>396</v>
      </c>
      <c r="O90" s="272"/>
      <c r="P90" s="271"/>
      <c r="Q90" s="271"/>
    </row>
    <row r="91" spans="1:17" ht="24" customHeight="1" thickBot="1" x14ac:dyDescent="0.2">
      <c r="A91" s="133"/>
      <c r="B91" s="121"/>
      <c r="C91" s="118">
        <v>9</v>
      </c>
      <c r="D91" s="89" t="s">
        <v>304</v>
      </c>
      <c r="E91" s="89">
        <v>30</v>
      </c>
      <c r="F91" s="89">
        <v>9</v>
      </c>
      <c r="G91" s="89" t="s">
        <v>305</v>
      </c>
      <c r="H91" s="89">
        <v>0.995</v>
      </c>
      <c r="I91" s="89">
        <v>9</v>
      </c>
      <c r="J91" s="89" t="s">
        <v>223</v>
      </c>
      <c r="K91" s="78" t="s">
        <v>449</v>
      </c>
      <c r="L91" s="78">
        <v>27.38</v>
      </c>
      <c r="M91" s="79">
        <v>0.16</v>
      </c>
      <c r="N91" s="79">
        <v>0.89</v>
      </c>
      <c r="O91" s="272"/>
      <c r="P91" s="271"/>
      <c r="Q91" s="271"/>
    </row>
    <row r="92" spans="1:17" ht="24" customHeight="1" thickBot="1" x14ac:dyDescent="0.2">
      <c r="A92" s="133"/>
      <c r="B92" s="121"/>
      <c r="C92" s="118"/>
      <c r="D92" s="90"/>
      <c r="E92" s="90"/>
      <c r="F92" s="90"/>
      <c r="G92" s="90"/>
      <c r="H92" s="90"/>
      <c r="I92" s="90"/>
      <c r="J92" s="90"/>
      <c r="K92" s="71" t="s">
        <v>221</v>
      </c>
      <c r="L92" s="80">
        <v>3.0000000000000001E-3</v>
      </c>
      <c r="M92" s="83">
        <v>2.0000000000000002E-5</v>
      </c>
      <c r="N92" s="81" t="s">
        <v>397</v>
      </c>
      <c r="O92" s="272"/>
      <c r="P92" s="271"/>
      <c r="Q92" s="271"/>
    </row>
    <row r="93" spans="1:17" ht="24" customHeight="1" thickBot="1" x14ac:dyDescent="0.2">
      <c r="A93" s="133"/>
      <c r="B93" s="121"/>
      <c r="C93" s="118">
        <v>10</v>
      </c>
      <c r="D93" s="89" t="s">
        <v>306</v>
      </c>
      <c r="E93" s="89">
        <v>15</v>
      </c>
      <c r="F93" s="89">
        <v>10</v>
      </c>
      <c r="G93" s="89" t="s">
        <v>337</v>
      </c>
      <c r="H93" s="89">
        <v>0.995</v>
      </c>
      <c r="I93" s="89">
        <v>10</v>
      </c>
      <c r="J93" s="89" t="s">
        <v>307</v>
      </c>
      <c r="K93" s="78" t="s">
        <v>449</v>
      </c>
      <c r="L93" s="78">
        <v>12.03</v>
      </c>
      <c r="M93" s="79">
        <v>0.04</v>
      </c>
      <c r="N93" s="79">
        <v>0.26</v>
      </c>
      <c r="O93" s="272"/>
      <c r="P93" s="271"/>
      <c r="Q93" s="271"/>
    </row>
    <row r="94" spans="1:17" ht="24" customHeight="1" thickBot="1" x14ac:dyDescent="0.2">
      <c r="A94" s="133"/>
      <c r="B94" s="121"/>
      <c r="C94" s="118"/>
      <c r="D94" s="90"/>
      <c r="E94" s="90"/>
      <c r="F94" s="90"/>
      <c r="G94" s="90"/>
      <c r="H94" s="90"/>
      <c r="I94" s="90"/>
      <c r="J94" s="90"/>
      <c r="K94" s="71" t="s">
        <v>221</v>
      </c>
      <c r="L94" s="80">
        <v>1E-3</v>
      </c>
      <c r="M94" s="81" t="s">
        <v>453</v>
      </c>
      <c r="N94" s="81" t="s">
        <v>398</v>
      </c>
      <c r="O94" s="272"/>
      <c r="P94" s="271"/>
      <c r="Q94" s="271"/>
    </row>
    <row r="95" spans="1:17" ht="24" customHeight="1" thickBot="1" x14ac:dyDescent="0.2">
      <c r="A95" s="133"/>
      <c r="B95" s="121"/>
      <c r="C95" s="118">
        <v>11</v>
      </c>
      <c r="D95" s="89" t="s">
        <v>310</v>
      </c>
      <c r="E95" s="89">
        <v>15</v>
      </c>
      <c r="F95" s="89">
        <v>11</v>
      </c>
      <c r="G95" s="89" t="s">
        <v>338</v>
      </c>
      <c r="H95" s="89">
        <v>0.995</v>
      </c>
      <c r="I95" s="89">
        <v>11</v>
      </c>
      <c r="J95" s="89" t="s">
        <v>308</v>
      </c>
      <c r="K95" s="78" t="s">
        <v>449</v>
      </c>
      <c r="L95" s="78">
        <v>12.03</v>
      </c>
      <c r="M95" s="79">
        <v>0.04</v>
      </c>
      <c r="N95" s="79">
        <v>0.26</v>
      </c>
      <c r="O95" s="272"/>
      <c r="P95" s="271"/>
      <c r="Q95" s="271"/>
    </row>
    <row r="96" spans="1:17" ht="24" customHeight="1" thickBot="1" x14ac:dyDescent="0.2">
      <c r="A96" s="133"/>
      <c r="B96" s="121"/>
      <c r="C96" s="118"/>
      <c r="D96" s="90"/>
      <c r="E96" s="90"/>
      <c r="F96" s="90"/>
      <c r="G96" s="90"/>
      <c r="H96" s="90"/>
      <c r="I96" s="90"/>
      <c r="J96" s="90"/>
      <c r="K96" s="71" t="s">
        <v>221</v>
      </c>
      <c r="L96" s="80">
        <v>1E-3</v>
      </c>
      <c r="M96" s="81" t="s">
        <v>453</v>
      </c>
      <c r="N96" s="81" t="s">
        <v>398</v>
      </c>
      <c r="O96" s="272"/>
      <c r="P96" s="271"/>
      <c r="Q96" s="271"/>
    </row>
    <row r="97" spans="1:17" ht="24" customHeight="1" thickBot="1" x14ac:dyDescent="0.2">
      <c r="A97" s="133"/>
      <c r="B97" s="121"/>
      <c r="C97" s="118">
        <v>12</v>
      </c>
      <c r="D97" s="89" t="s">
        <v>311</v>
      </c>
      <c r="E97" s="89">
        <v>15</v>
      </c>
      <c r="F97" s="89">
        <v>12</v>
      </c>
      <c r="G97" s="89" t="s">
        <v>339</v>
      </c>
      <c r="H97" s="89">
        <v>0.995</v>
      </c>
      <c r="I97" s="89">
        <v>12</v>
      </c>
      <c r="J97" s="89" t="s">
        <v>309</v>
      </c>
      <c r="K97" s="78" t="s">
        <v>449</v>
      </c>
      <c r="L97" s="78">
        <v>12.03</v>
      </c>
      <c r="M97" s="79">
        <v>0.04</v>
      </c>
      <c r="N97" s="79">
        <v>0.26</v>
      </c>
      <c r="O97" s="272"/>
      <c r="P97" s="271"/>
      <c r="Q97" s="271"/>
    </row>
    <row r="98" spans="1:17" ht="24" customHeight="1" thickBot="1" x14ac:dyDescent="0.2">
      <c r="A98" s="133"/>
      <c r="B98" s="121"/>
      <c r="C98" s="118"/>
      <c r="D98" s="90"/>
      <c r="E98" s="90"/>
      <c r="F98" s="90"/>
      <c r="G98" s="90"/>
      <c r="H98" s="90"/>
      <c r="I98" s="90"/>
      <c r="J98" s="90"/>
      <c r="K98" s="71" t="s">
        <v>221</v>
      </c>
      <c r="L98" s="80">
        <v>1E-3</v>
      </c>
      <c r="M98" s="81" t="s">
        <v>453</v>
      </c>
      <c r="N98" s="81" t="s">
        <v>398</v>
      </c>
      <c r="O98" s="272"/>
      <c r="P98" s="271"/>
      <c r="Q98" s="271"/>
    </row>
    <row r="99" spans="1:17" ht="30.75" customHeight="1" thickBot="1" x14ac:dyDescent="0.2">
      <c r="A99" s="133"/>
      <c r="B99" s="121"/>
      <c r="C99" s="72">
        <v>13</v>
      </c>
      <c r="D99" s="69" t="s">
        <v>399</v>
      </c>
      <c r="E99" s="69">
        <v>15</v>
      </c>
      <c r="F99" s="69">
        <v>13</v>
      </c>
      <c r="G99" s="70" t="s">
        <v>340</v>
      </c>
      <c r="H99" s="69">
        <v>0.995</v>
      </c>
      <c r="I99" s="69">
        <v>13</v>
      </c>
      <c r="J99" s="69" t="s">
        <v>341</v>
      </c>
      <c r="K99" s="78" t="s">
        <v>449</v>
      </c>
      <c r="L99" s="78">
        <v>6.22</v>
      </c>
      <c r="M99" s="79">
        <v>0.04</v>
      </c>
      <c r="N99" s="79">
        <v>0.09</v>
      </c>
      <c r="O99" s="112" t="s">
        <v>475</v>
      </c>
      <c r="P99" s="273"/>
      <c r="Q99" s="273"/>
    </row>
    <row r="100" spans="1:17" ht="34.5" customHeight="1" thickBot="1" x14ac:dyDescent="0.2">
      <c r="A100" s="133"/>
      <c r="B100" s="121"/>
      <c r="C100" s="72">
        <v>14</v>
      </c>
      <c r="D100" s="69" t="s">
        <v>400</v>
      </c>
      <c r="E100" s="69">
        <v>15</v>
      </c>
      <c r="F100" s="69">
        <v>14</v>
      </c>
      <c r="G100" s="70" t="s">
        <v>356</v>
      </c>
      <c r="H100" s="69">
        <v>0.995</v>
      </c>
      <c r="I100" s="69">
        <v>14</v>
      </c>
      <c r="J100" s="69" t="s">
        <v>345</v>
      </c>
      <c r="K100" s="80" t="s">
        <v>449</v>
      </c>
      <c r="L100" s="78">
        <v>0.22</v>
      </c>
      <c r="M100" s="79">
        <v>4.0000000000000002E-4</v>
      </c>
      <c r="N100" s="79">
        <v>1E-4</v>
      </c>
      <c r="O100" s="112" t="s">
        <v>476</v>
      </c>
      <c r="P100" s="273"/>
      <c r="Q100" s="273"/>
    </row>
    <row r="101" spans="1:17" ht="24" customHeight="1" thickBot="1" x14ac:dyDescent="0.2">
      <c r="A101" s="133"/>
      <c r="B101" s="121"/>
      <c r="C101" s="141">
        <v>15</v>
      </c>
      <c r="D101" s="89" t="s">
        <v>357</v>
      </c>
      <c r="E101" s="89">
        <v>30</v>
      </c>
      <c r="F101" s="89">
        <v>15</v>
      </c>
      <c r="G101" s="71" t="s">
        <v>224</v>
      </c>
      <c r="H101" s="68">
        <v>0.995</v>
      </c>
      <c r="I101" s="89">
        <v>15</v>
      </c>
      <c r="J101" s="89" t="s">
        <v>225</v>
      </c>
      <c r="K101" s="71" t="s">
        <v>344</v>
      </c>
      <c r="L101" s="78">
        <v>158.33000000000001</v>
      </c>
      <c r="M101" s="79">
        <v>9.5</v>
      </c>
      <c r="N101" s="79">
        <v>68.400000000000006</v>
      </c>
      <c r="O101" s="112" t="s">
        <v>483</v>
      </c>
      <c r="P101" s="113"/>
      <c r="Q101" s="113"/>
    </row>
    <row r="102" spans="1:17" ht="35.25" customHeight="1" thickBot="1" x14ac:dyDescent="0.2">
      <c r="A102" s="133"/>
      <c r="B102" s="121"/>
      <c r="C102" s="141"/>
      <c r="D102" s="104"/>
      <c r="E102" s="104"/>
      <c r="F102" s="104"/>
      <c r="G102" s="71" t="s">
        <v>401</v>
      </c>
      <c r="H102" s="71">
        <v>0.9</v>
      </c>
      <c r="I102" s="104"/>
      <c r="J102" s="104"/>
      <c r="K102" s="71" t="s">
        <v>220</v>
      </c>
      <c r="L102" s="78">
        <v>41.79</v>
      </c>
      <c r="M102" s="79">
        <v>2.5099999999999998</v>
      </c>
      <c r="N102" s="79">
        <v>18.100000000000001</v>
      </c>
      <c r="O102" s="112"/>
      <c r="P102" s="113"/>
      <c r="Q102" s="113"/>
    </row>
    <row r="103" spans="1:17" ht="24" customHeight="1" thickBot="1" x14ac:dyDescent="0.2">
      <c r="A103" s="133"/>
      <c r="B103" s="121"/>
      <c r="C103" s="141"/>
      <c r="D103" s="104"/>
      <c r="E103" s="104"/>
      <c r="F103" s="104"/>
      <c r="G103" s="71" t="s">
        <v>226</v>
      </c>
      <c r="H103" s="71" t="s">
        <v>200</v>
      </c>
      <c r="I103" s="104"/>
      <c r="J103" s="104"/>
      <c r="K103" s="78" t="s">
        <v>449</v>
      </c>
      <c r="L103" s="78">
        <v>5.72</v>
      </c>
      <c r="M103" s="79">
        <v>0.34</v>
      </c>
      <c r="N103" s="79">
        <v>2.4700000000000002</v>
      </c>
      <c r="O103" s="112"/>
      <c r="P103" s="113"/>
      <c r="Q103" s="113"/>
    </row>
    <row r="104" spans="1:17" ht="24" customHeight="1" thickBot="1" x14ac:dyDescent="0.2">
      <c r="A104" s="133"/>
      <c r="B104" s="121"/>
      <c r="C104" s="141"/>
      <c r="D104" s="104"/>
      <c r="E104" s="104"/>
      <c r="F104" s="104"/>
      <c r="G104" s="71" t="s">
        <v>224</v>
      </c>
      <c r="H104" s="68">
        <v>0.7</v>
      </c>
      <c r="I104" s="104"/>
      <c r="J104" s="104"/>
      <c r="K104" s="71" t="s">
        <v>465</v>
      </c>
      <c r="L104" s="78" t="s">
        <v>480</v>
      </c>
      <c r="M104" s="79" t="s">
        <v>481</v>
      </c>
      <c r="N104" s="79" t="s">
        <v>479</v>
      </c>
      <c r="O104" s="112"/>
      <c r="P104" s="113"/>
      <c r="Q104" s="113"/>
    </row>
    <row r="105" spans="1:17" ht="24" customHeight="1" thickBot="1" x14ac:dyDescent="0.2">
      <c r="A105" s="133"/>
      <c r="B105" s="121"/>
      <c r="C105" s="141"/>
      <c r="D105" s="104"/>
      <c r="E105" s="104"/>
      <c r="F105" s="104"/>
      <c r="G105" s="71" t="s">
        <v>224</v>
      </c>
      <c r="H105" s="68">
        <v>0.995</v>
      </c>
      <c r="I105" s="104"/>
      <c r="J105" s="104"/>
      <c r="K105" s="71" t="s">
        <v>221</v>
      </c>
      <c r="L105" s="80" t="s">
        <v>454</v>
      </c>
      <c r="M105" s="81" t="s">
        <v>455</v>
      </c>
      <c r="N105" s="81" t="s">
        <v>402</v>
      </c>
      <c r="O105" s="112"/>
      <c r="P105" s="113"/>
      <c r="Q105" s="113"/>
    </row>
    <row r="106" spans="1:17" ht="24" customHeight="1" thickBot="1" x14ac:dyDescent="0.2">
      <c r="A106" s="133"/>
      <c r="B106" s="121"/>
      <c r="C106" s="141"/>
      <c r="D106" s="104"/>
      <c r="E106" s="104"/>
      <c r="F106" s="104"/>
      <c r="G106" s="71" t="s">
        <v>224</v>
      </c>
      <c r="H106" s="68">
        <v>0.995</v>
      </c>
      <c r="I106" s="104"/>
      <c r="J106" s="104"/>
      <c r="K106" s="71" t="s">
        <v>222</v>
      </c>
      <c r="L106" s="80" t="s">
        <v>456</v>
      </c>
      <c r="M106" s="81" t="s">
        <v>457</v>
      </c>
      <c r="N106" s="81" t="s">
        <v>403</v>
      </c>
      <c r="O106" s="112"/>
      <c r="P106" s="113"/>
      <c r="Q106" s="113"/>
    </row>
    <row r="107" spans="1:17" ht="24" customHeight="1" thickBot="1" x14ac:dyDescent="0.2">
      <c r="A107" s="133"/>
      <c r="B107" s="121"/>
      <c r="C107" s="141"/>
      <c r="D107" s="90"/>
      <c r="E107" s="90"/>
      <c r="F107" s="90"/>
      <c r="G107" s="71" t="s">
        <v>224</v>
      </c>
      <c r="H107" s="68">
        <v>0.995</v>
      </c>
      <c r="I107" s="90"/>
      <c r="J107" s="90"/>
      <c r="K107" s="71" t="s">
        <v>328</v>
      </c>
      <c r="L107" s="80" t="s">
        <v>458</v>
      </c>
      <c r="M107" s="81" t="s">
        <v>459</v>
      </c>
      <c r="N107" s="81" t="s">
        <v>404</v>
      </c>
      <c r="O107" s="112"/>
      <c r="P107" s="113"/>
      <c r="Q107" s="113"/>
    </row>
    <row r="108" spans="1:17" ht="24" customHeight="1" thickBot="1" x14ac:dyDescent="0.2">
      <c r="A108" s="133"/>
      <c r="B108" s="121"/>
      <c r="C108" s="72">
        <v>16</v>
      </c>
      <c r="D108" s="69" t="s">
        <v>407</v>
      </c>
      <c r="E108" s="69">
        <v>15</v>
      </c>
      <c r="F108" s="69">
        <v>16</v>
      </c>
      <c r="G108" s="71" t="s">
        <v>224</v>
      </c>
      <c r="H108" s="68">
        <v>0.995</v>
      </c>
      <c r="I108" s="69">
        <v>16</v>
      </c>
      <c r="J108" s="69" t="s">
        <v>405</v>
      </c>
      <c r="K108" s="78" t="s">
        <v>449</v>
      </c>
      <c r="L108" s="78">
        <v>25.42</v>
      </c>
      <c r="M108" s="79">
        <v>0.25</v>
      </c>
      <c r="N108" s="79">
        <v>0.61</v>
      </c>
      <c r="O108" s="112" t="s">
        <v>482</v>
      </c>
      <c r="P108" s="113"/>
      <c r="Q108" s="113"/>
    </row>
    <row r="109" spans="1:17" ht="24" customHeight="1" thickBot="1" x14ac:dyDescent="0.2">
      <c r="A109" s="133"/>
      <c r="B109" s="121"/>
      <c r="C109" s="72">
        <v>17</v>
      </c>
      <c r="D109" s="69" t="s">
        <v>408</v>
      </c>
      <c r="E109" s="69">
        <v>15</v>
      </c>
      <c r="F109" s="69">
        <v>17</v>
      </c>
      <c r="G109" s="70" t="s">
        <v>356</v>
      </c>
      <c r="H109" s="69">
        <v>0.995</v>
      </c>
      <c r="I109" s="69">
        <v>17</v>
      </c>
      <c r="J109" s="69" t="s">
        <v>406</v>
      </c>
      <c r="K109" s="78" t="s">
        <v>449</v>
      </c>
      <c r="L109" s="80">
        <v>4.87</v>
      </c>
      <c r="M109" s="81">
        <v>1.4999999999999999E-2</v>
      </c>
      <c r="N109" s="81">
        <v>0.11</v>
      </c>
      <c r="O109" s="112"/>
      <c r="P109" s="113"/>
      <c r="Q109" s="113"/>
    </row>
    <row r="110" spans="1:17" ht="24" customHeight="1" thickBot="1" x14ac:dyDescent="0.2">
      <c r="A110" s="133"/>
      <c r="B110" s="121"/>
      <c r="C110" s="118">
        <v>18</v>
      </c>
      <c r="D110" s="89" t="s">
        <v>409</v>
      </c>
      <c r="E110" s="89">
        <v>30</v>
      </c>
      <c r="F110" s="89">
        <v>18</v>
      </c>
      <c r="G110" s="89" t="s">
        <v>410</v>
      </c>
      <c r="H110" s="89">
        <v>0.995</v>
      </c>
      <c r="I110" s="89">
        <v>18</v>
      </c>
      <c r="J110" s="89" t="s">
        <v>411</v>
      </c>
      <c r="K110" s="78" t="s">
        <v>449</v>
      </c>
      <c r="L110" s="78">
        <v>36.5</v>
      </c>
      <c r="M110" s="79">
        <v>0.71</v>
      </c>
      <c r="N110" s="79">
        <v>3.4</v>
      </c>
      <c r="O110" s="112" t="s">
        <v>484</v>
      </c>
      <c r="P110" s="113"/>
      <c r="Q110" s="113"/>
    </row>
    <row r="111" spans="1:17" ht="24" customHeight="1" thickBot="1" x14ac:dyDescent="0.2">
      <c r="A111" s="133"/>
      <c r="B111" s="121"/>
      <c r="C111" s="118"/>
      <c r="D111" s="90"/>
      <c r="E111" s="90"/>
      <c r="F111" s="90"/>
      <c r="G111" s="90"/>
      <c r="H111" s="90"/>
      <c r="I111" s="90"/>
      <c r="J111" s="90"/>
      <c r="K111" s="71" t="s">
        <v>221</v>
      </c>
      <c r="L111" s="80" t="s">
        <v>460</v>
      </c>
      <c r="M111" s="81">
        <v>4.4999999999999997E-3</v>
      </c>
      <c r="N111" s="81" t="s">
        <v>412</v>
      </c>
      <c r="O111" s="112"/>
      <c r="P111" s="113"/>
      <c r="Q111" s="113"/>
    </row>
    <row r="112" spans="1:17" ht="24" customHeight="1" thickBot="1" x14ac:dyDescent="0.2">
      <c r="A112" s="133"/>
      <c r="B112" s="121"/>
      <c r="C112" s="118">
        <v>19</v>
      </c>
      <c r="D112" s="89" t="s">
        <v>413</v>
      </c>
      <c r="E112" s="89">
        <v>15</v>
      </c>
      <c r="F112" s="89">
        <v>19</v>
      </c>
      <c r="G112" s="89" t="s">
        <v>414</v>
      </c>
      <c r="H112" s="89">
        <v>0.995</v>
      </c>
      <c r="I112" s="89">
        <v>19</v>
      </c>
      <c r="J112" s="89" t="s">
        <v>415</v>
      </c>
      <c r="K112" s="78" t="s">
        <v>449</v>
      </c>
      <c r="L112" s="78">
        <v>36.1</v>
      </c>
      <c r="M112" s="79">
        <v>0.11</v>
      </c>
      <c r="N112" s="79">
        <v>0.78</v>
      </c>
      <c r="O112" s="112"/>
      <c r="P112" s="113"/>
      <c r="Q112" s="113"/>
    </row>
    <row r="113" spans="1:17" ht="24" customHeight="1" thickBot="1" x14ac:dyDescent="0.2">
      <c r="A113" s="133"/>
      <c r="B113" s="121"/>
      <c r="C113" s="118"/>
      <c r="D113" s="90"/>
      <c r="E113" s="90"/>
      <c r="F113" s="90"/>
      <c r="G113" s="90"/>
      <c r="H113" s="90"/>
      <c r="I113" s="90"/>
      <c r="J113" s="90"/>
      <c r="K113" s="71" t="s">
        <v>221</v>
      </c>
      <c r="L113" s="80">
        <v>4.0000000000000001E-3</v>
      </c>
      <c r="M113" s="81">
        <v>5.5E-2</v>
      </c>
      <c r="N113" s="81" t="s">
        <v>416</v>
      </c>
      <c r="O113" s="112"/>
      <c r="P113" s="113"/>
      <c r="Q113" s="113"/>
    </row>
    <row r="114" spans="1:17" ht="24" customHeight="1" thickBot="1" x14ac:dyDescent="0.2">
      <c r="A114" s="133"/>
      <c r="B114" s="121"/>
      <c r="C114" s="118">
        <v>20</v>
      </c>
      <c r="D114" s="89" t="s">
        <v>417</v>
      </c>
      <c r="E114" s="89">
        <v>15</v>
      </c>
      <c r="F114" s="89">
        <v>20</v>
      </c>
      <c r="G114" s="89" t="s">
        <v>422</v>
      </c>
      <c r="H114" s="89">
        <v>0.995</v>
      </c>
      <c r="I114" s="89">
        <v>20</v>
      </c>
      <c r="J114" s="89" t="s">
        <v>423</v>
      </c>
      <c r="K114" s="78" t="s">
        <v>449</v>
      </c>
      <c r="L114" s="78">
        <v>18.059999999999999</v>
      </c>
      <c r="M114" s="79">
        <v>5.5E-2</v>
      </c>
      <c r="N114" s="79">
        <v>0.39</v>
      </c>
      <c r="O114" s="112"/>
      <c r="P114" s="113"/>
      <c r="Q114" s="113"/>
    </row>
    <row r="115" spans="1:17" ht="24" customHeight="1" thickBot="1" x14ac:dyDescent="0.2">
      <c r="A115" s="133"/>
      <c r="B115" s="121"/>
      <c r="C115" s="118"/>
      <c r="D115" s="90"/>
      <c r="E115" s="90"/>
      <c r="F115" s="90"/>
      <c r="G115" s="90"/>
      <c r="H115" s="90"/>
      <c r="I115" s="90"/>
      <c r="J115" s="90"/>
      <c r="K115" s="71" t="s">
        <v>221</v>
      </c>
      <c r="L115" s="80">
        <v>2E-3</v>
      </c>
      <c r="M115" s="81" t="s">
        <v>461</v>
      </c>
      <c r="N115" s="81" t="s">
        <v>424</v>
      </c>
      <c r="O115" s="112"/>
      <c r="P115" s="113"/>
      <c r="Q115" s="113"/>
    </row>
    <row r="116" spans="1:17" ht="24" customHeight="1" thickBot="1" x14ac:dyDescent="0.2">
      <c r="A116" s="133"/>
      <c r="B116" s="121"/>
      <c r="C116" s="118">
        <v>21</v>
      </c>
      <c r="D116" s="89" t="s">
        <v>418</v>
      </c>
      <c r="E116" s="89">
        <v>15</v>
      </c>
      <c r="F116" s="89">
        <v>21</v>
      </c>
      <c r="G116" s="89" t="s">
        <v>426</v>
      </c>
      <c r="H116" s="89">
        <v>0.995</v>
      </c>
      <c r="I116" s="89">
        <v>21</v>
      </c>
      <c r="J116" s="89" t="s">
        <v>425</v>
      </c>
      <c r="K116" s="78" t="s">
        <v>449</v>
      </c>
      <c r="L116" s="80">
        <v>18.059999999999999</v>
      </c>
      <c r="M116" s="81">
        <v>5.5E-2</v>
      </c>
      <c r="N116" s="81">
        <v>0.39</v>
      </c>
      <c r="O116" s="112"/>
      <c r="P116" s="113"/>
      <c r="Q116" s="113"/>
    </row>
    <row r="117" spans="1:17" ht="24" customHeight="1" thickBot="1" x14ac:dyDescent="0.2">
      <c r="A117" s="133"/>
      <c r="B117" s="121"/>
      <c r="C117" s="118"/>
      <c r="D117" s="90"/>
      <c r="E117" s="90"/>
      <c r="F117" s="90"/>
      <c r="G117" s="90"/>
      <c r="H117" s="90"/>
      <c r="I117" s="90"/>
      <c r="J117" s="90"/>
      <c r="K117" s="71" t="s">
        <v>221</v>
      </c>
      <c r="L117" s="80">
        <v>2E-3</v>
      </c>
      <c r="M117" s="81" t="s">
        <v>461</v>
      </c>
      <c r="N117" s="81" t="s">
        <v>424</v>
      </c>
      <c r="O117" s="112"/>
      <c r="P117" s="113"/>
      <c r="Q117" s="113"/>
    </row>
    <row r="118" spans="1:17" ht="24" customHeight="1" thickBot="1" x14ac:dyDescent="0.2">
      <c r="A118" s="133"/>
      <c r="B118" s="121"/>
      <c r="C118" s="75">
        <v>22</v>
      </c>
      <c r="D118" s="71" t="s">
        <v>419</v>
      </c>
      <c r="E118" s="71">
        <v>30</v>
      </c>
      <c r="F118" s="71">
        <v>22</v>
      </c>
      <c r="G118" s="71" t="s">
        <v>227</v>
      </c>
      <c r="H118" s="71">
        <v>0.95</v>
      </c>
      <c r="I118" s="71">
        <v>22</v>
      </c>
      <c r="J118" s="71" t="s">
        <v>428</v>
      </c>
      <c r="K118" s="71" t="s">
        <v>230</v>
      </c>
      <c r="L118" s="78">
        <v>10.42</v>
      </c>
      <c r="M118" s="79">
        <v>0.05</v>
      </c>
      <c r="N118" s="79">
        <v>0.375</v>
      </c>
      <c r="O118" s="112"/>
      <c r="P118" s="113"/>
      <c r="Q118" s="113"/>
    </row>
    <row r="119" spans="1:17" ht="33" customHeight="1" thickBot="1" x14ac:dyDescent="0.2">
      <c r="A119" s="133"/>
      <c r="B119" s="121"/>
      <c r="C119" s="75">
        <v>23</v>
      </c>
      <c r="D119" s="71" t="s">
        <v>420</v>
      </c>
      <c r="E119" s="71">
        <v>30</v>
      </c>
      <c r="F119" s="71">
        <v>23</v>
      </c>
      <c r="G119" s="71" t="s">
        <v>228</v>
      </c>
      <c r="H119" s="71">
        <v>0.99</v>
      </c>
      <c r="I119" s="71">
        <v>23</v>
      </c>
      <c r="J119" s="71" t="s">
        <v>229</v>
      </c>
      <c r="K119" s="71" t="s">
        <v>231</v>
      </c>
      <c r="L119" s="78">
        <v>12.93</v>
      </c>
      <c r="M119" s="79">
        <v>0.06</v>
      </c>
      <c r="N119" s="79">
        <v>0.47</v>
      </c>
      <c r="O119" s="112" t="s">
        <v>486</v>
      </c>
      <c r="P119" s="113"/>
      <c r="Q119" s="113"/>
    </row>
    <row r="120" spans="1:17" ht="41.25" customHeight="1" thickBot="1" x14ac:dyDescent="0.2">
      <c r="A120" s="133"/>
      <c r="B120" s="121"/>
      <c r="C120" s="75">
        <v>24</v>
      </c>
      <c r="D120" s="71" t="s">
        <v>421</v>
      </c>
      <c r="E120" s="71">
        <v>15</v>
      </c>
      <c r="F120" s="71">
        <v>24</v>
      </c>
      <c r="G120" s="71" t="s">
        <v>427</v>
      </c>
      <c r="H120" s="71">
        <v>0.995</v>
      </c>
      <c r="I120" s="71">
        <v>24</v>
      </c>
      <c r="J120" s="71" t="s">
        <v>429</v>
      </c>
      <c r="K120" s="78" t="s">
        <v>449</v>
      </c>
      <c r="L120" s="78">
        <v>0.61</v>
      </c>
      <c r="M120" s="79">
        <v>2E-3</v>
      </c>
      <c r="N120" s="79">
        <v>1.2999999999999999E-2</v>
      </c>
      <c r="O120" s="112" t="s">
        <v>485</v>
      </c>
      <c r="P120" s="113"/>
      <c r="Q120" s="113"/>
    </row>
    <row r="121" spans="1:17" ht="15" customHeight="1" x14ac:dyDescent="0.15">
      <c r="A121" s="133"/>
      <c r="B121" s="121" t="s">
        <v>125</v>
      </c>
      <c r="C121" s="125" t="s">
        <v>106</v>
      </c>
      <c r="D121" s="127"/>
      <c r="E121" s="125" t="s">
        <v>232</v>
      </c>
      <c r="F121" s="126"/>
      <c r="G121" s="126"/>
      <c r="H121" s="126"/>
      <c r="I121" s="127"/>
      <c r="J121" s="105" t="s">
        <v>118</v>
      </c>
      <c r="K121" s="156"/>
      <c r="L121" s="156"/>
      <c r="M121" s="156"/>
      <c r="N121" s="156"/>
      <c r="O121" s="156"/>
      <c r="P121" s="156"/>
      <c r="Q121" s="106"/>
    </row>
    <row r="122" spans="1:17" ht="26.25" customHeight="1" x14ac:dyDescent="0.15">
      <c r="A122" s="133"/>
      <c r="B122" s="133"/>
      <c r="C122" s="128"/>
      <c r="D122" s="130"/>
      <c r="E122" s="128"/>
      <c r="F122" s="129"/>
      <c r="G122" s="129"/>
      <c r="H122" s="129"/>
      <c r="I122" s="130"/>
      <c r="J122" s="41" t="s">
        <v>124</v>
      </c>
      <c r="K122" s="41" t="s">
        <v>201</v>
      </c>
      <c r="L122" s="105" t="s">
        <v>122</v>
      </c>
      <c r="M122" s="156"/>
      <c r="N122" s="156"/>
      <c r="O122" s="156"/>
      <c r="P122" s="156"/>
      <c r="Q122" s="106"/>
    </row>
    <row r="123" spans="1:17" ht="14.25" customHeight="1" x14ac:dyDescent="0.15">
      <c r="A123" s="133"/>
      <c r="B123" s="133"/>
      <c r="C123" s="85">
        <v>1</v>
      </c>
      <c r="D123" s="86"/>
      <c r="E123" s="85" t="s">
        <v>233</v>
      </c>
      <c r="F123" s="119"/>
      <c r="G123" s="119"/>
      <c r="H123" s="119"/>
      <c r="I123" s="86"/>
      <c r="J123" s="47" t="s">
        <v>234</v>
      </c>
      <c r="K123" s="37">
        <v>0.5</v>
      </c>
      <c r="L123" s="263" t="s">
        <v>433</v>
      </c>
      <c r="M123" s="264"/>
      <c r="N123" s="264"/>
      <c r="O123" s="264"/>
      <c r="P123" s="264"/>
      <c r="Q123" s="264"/>
    </row>
    <row r="124" spans="1:17" ht="14.25" customHeight="1" x14ac:dyDescent="0.15">
      <c r="A124" s="133"/>
      <c r="B124" s="133"/>
      <c r="C124" s="85">
        <v>2</v>
      </c>
      <c r="D124" s="86"/>
      <c r="E124" s="85" t="s">
        <v>430</v>
      </c>
      <c r="F124" s="119"/>
      <c r="G124" s="119"/>
      <c r="H124" s="119"/>
      <c r="I124" s="86"/>
      <c r="J124" s="47" t="s">
        <v>234</v>
      </c>
      <c r="K124" s="37">
        <v>0.5</v>
      </c>
      <c r="L124" s="141"/>
      <c r="M124" s="265"/>
      <c r="N124" s="265"/>
      <c r="O124" s="265"/>
      <c r="P124" s="265"/>
      <c r="Q124" s="265"/>
    </row>
    <row r="125" spans="1:17" ht="14.25" customHeight="1" x14ac:dyDescent="0.15">
      <c r="A125" s="133"/>
      <c r="B125" s="133"/>
      <c r="C125" s="85">
        <v>3</v>
      </c>
      <c r="D125" s="86"/>
      <c r="E125" s="85" t="s">
        <v>329</v>
      </c>
      <c r="F125" s="119"/>
      <c r="G125" s="119"/>
      <c r="H125" s="119"/>
      <c r="I125" s="86"/>
      <c r="J125" s="47" t="s">
        <v>231</v>
      </c>
      <c r="K125" s="37">
        <v>0.1</v>
      </c>
      <c r="L125" s="141"/>
      <c r="M125" s="265"/>
      <c r="N125" s="265"/>
      <c r="O125" s="265"/>
      <c r="P125" s="265"/>
      <c r="Q125" s="265"/>
    </row>
    <row r="126" spans="1:17" ht="14.25" customHeight="1" x14ac:dyDescent="0.15">
      <c r="A126" s="133"/>
      <c r="B126" s="133"/>
      <c r="C126" s="85">
        <v>4</v>
      </c>
      <c r="D126" s="86"/>
      <c r="E126" s="85" t="s">
        <v>431</v>
      </c>
      <c r="F126" s="119"/>
      <c r="G126" s="119"/>
      <c r="H126" s="119"/>
      <c r="I126" s="86"/>
      <c r="J126" s="47" t="s">
        <v>234</v>
      </c>
      <c r="K126" s="37">
        <v>0.5</v>
      </c>
      <c r="L126" s="141"/>
      <c r="M126" s="265"/>
      <c r="N126" s="265"/>
      <c r="O126" s="265"/>
      <c r="P126" s="265"/>
      <c r="Q126" s="265"/>
    </row>
    <row r="127" spans="1:17" x14ac:dyDescent="0.15">
      <c r="A127" s="133"/>
      <c r="B127" s="133"/>
      <c r="C127" s="85">
        <v>5</v>
      </c>
      <c r="D127" s="86"/>
      <c r="E127" s="85" t="s">
        <v>358</v>
      </c>
      <c r="F127" s="119"/>
      <c r="G127" s="119"/>
      <c r="H127" s="119"/>
      <c r="I127" s="86"/>
      <c r="J127" s="47" t="s">
        <v>432</v>
      </c>
      <c r="K127" s="37">
        <v>0.5</v>
      </c>
      <c r="L127" s="266"/>
      <c r="M127" s="267"/>
      <c r="N127" s="267"/>
      <c r="O127" s="267"/>
      <c r="P127" s="267"/>
      <c r="Q127" s="267"/>
    </row>
    <row r="128" spans="1:17" ht="18" customHeight="1" x14ac:dyDescent="0.15">
      <c r="A128" s="121" t="s">
        <v>126</v>
      </c>
      <c r="B128" s="121" t="s">
        <v>127</v>
      </c>
      <c r="C128" s="123" t="s">
        <v>113</v>
      </c>
      <c r="D128" s="91" t="s">
        <v>114</v>
      </c>
      <c r="E128" s="123" t="s">
        <v>128</v>
      </c>
      <c r="F128" s="123"/>
      <c r="G128" s="123"/>
      <c r="H128" s="157" t="s">
        <v>116</v>
      </c>
      <c r="I128" s="158"/>
      <c r="J128" s="159"/>
      <c r="K128" s="91" t="s">
        <v>129</v>
      </c>
      <c r="L128" s="105" t="s">
        <v>118</v>
      </c>
      <c r="M128" s="156"/>
      <c r="N128" s="156"/>
      <c r="O128" s="156"/>
      <c r="P128" s="156"/>
      <c r="Q128" s="106"/>
    </row>
    <row r="129" spans="1:17" ht="15" customHeight="1" x14ac:dyDescent="0.15">
      <c r="A129" s="133"/>
      <c r="B129" s="121"/>
      <c r="C129" s="123"/>
      <c r="D129" s="92"/>
      <c r="E129" s="123"/>
      <c r="F129" s="123"/>
      <c r="G129" s="123"/>
      <c r="H129" s="160"/>
      <c r="I129" s="161"/>
      <c r="J129" s="162"/>
      <c r="K129" s="92"/>
      <c r="L129" s="91" t="s">
        <v>124</v>
      </c>
      <c r="M129" s="91" t="s">
        <v>130</v>
      </c>
      <c r="N129" s="91" t="s">
        <v>121</v>
      </c>
      <c r="O129" s="125" t="s">
        <v>122</v>
      </c>
      <c r="P129" s="126"/>
      <c r="Q129" s="127"/>
    </row>
    <row r="130" spans="1:17" ht="23.65" customHeight="1" x14ac:dyDescent="0.15">
      <c r="A130" s="133"/>
      <c r="B130" s="121"/>
      <c r="C130" s="91"/>
      <c r="D130" s="93"/>
      <c r="E130" s="123"/>
      <c r="F130" s="123"/>
      <c r="G130" s="123"/>
      <c r="H130" s="41" t="s">
        <v>113</v>
      </c>
      <c r="I130" s="41" t="s">
        <v>83</v>
      </c>
      <c r="J130" s="41" t="s">
        <v>131</v>
      </c>
      <c r="K130" s="93"/>
      <c r="L130" s="93"/>
      <c r="M130" s="93"/>
      <c r="N130" s="93"/>
      <c r="O130" s="128"/>
      <c r="P130" s="129"/>
      <c r="Q130" s="130"/>
    </row>
    <row r="131" spans="1:17" ht="36" customHeight="1" x14ac:dyDescent="0.15">
      <c r="A131" s="133"/>
      <c r="B131" s="137"/>
      <c r="C131" s="47">
        <v>1</v>
      </c>
      <c r="D131" s="36" t="s">
        <v>297</v>
      </c>
      <c r="E131" s="122" t="s">
        <v>236</v>
      </c>
      <c r="F131" s="122"/>
      <c r="G131" s="122"/>
      <c r="H131" s="39">
        <v>1</v>
      </c>
      <c r="I131" s="39" t="s">
        <v>235</v>
      </c>
      <c r="J131" s="39"/>
      <c r="K131" s="39" t="s">
        <v>434</v>
      </c>
      <c r="L131" s="39" t="s">
        <v>200</v>
      </c>
      <c r="M131" s="39">
        <v>0</v>
      </c>
      <c r="N131" s="39">
        <v>0</v>
      </c>
      <c r="O131" s="153"/>
      <c r="P131" s="154"/>
      <c r="Q131" s="155"/>
    </row>
    <row r="132" spans="1:17" ht="51" customHeight="1" x14ac:dyDescent="0.15">
      <c r="A132" s="133"/>
      <c r="B132" s="137"/>
      <c r="C132" s="47">
        <v>2</v>
      </c>
      <c r="D132" s="58" t="s">
        <v>239</v>
      </c>
      <c r="E132" s="87" t="s">
        <v>238</v>
      </c>
      <c r="F132" s="124"/>
      <c r="G132" s="88"/>
      <c r="H132" s="39">
        <v>2</v>
      </c>
      <c r="I132" s="39" t="s">
        <v>200</v>
      </c>
      <c r="J132" s="39"/>
      <c r="K132" s="39" t="s">
        <v>241</v>
      </c>
      <c r="L132" s="39" t="s">
        <v>200</v>
      </c>
      <c r="M132" s="39">
        <v>0</v>
      </c>
      <c r="N132" s="39">
        <v>0</v>
      </c>
      <c r="O132" s="44"/>
      <c r="P132" s="45"/>
      <c r="Q132" s="46"/>
    </row>
    <row r="133" spans="1:17" ht="23.25" customHeight="1" x14ac:dyDescent="0.15">
      <c r="A133" s="133"/>
      <c r="B133" s="137"/>
      <c r="C133" s="47">
        <v>3</v>
      </c>
      <c r="D133" s="58" t="s">
        <v>435</v>
      </c>
      <c r="E133" s="87" t="s">
        <v>436</v>
      </c>
      <c r="F133" s="124"/>
      <c r="G133" s="88"/>
      <c r="H133" s="39">
        <v>3</v>
      </c>
      <c r="I133" s="89" t="s">
        <v>438</v>
      </c>
      <c r="J133" s="89">
        <v>208.33</v>
      </c>
      <c r="K133" s="89" t="s">
        <v>488</v>
      </c>
      <c r="L133" s="39" t="s">
        <v>200</v>
      </c>
      <c r="M133" s="39">
        <v>0</v>
      </c>
      <c r="N133" s="39">
        <v>0</v>
      </c>
      <c r="O133" s="44"/>
      <c r="P133" s="45"/>
      <c r="Q133" s="46"/>
    </row>
    <row r="134" spans="1:17" ht="23.25" customHeight="1" x14ac:dyDescent="0.15">
      <c r="A134" s="133"/>
      <c r="B134" s="137"/>
      <c r="C134" s="47">
        <v>4</v>
      </c>
      <c r="D134" s="58" t="s">
        <v>312</v>
      </c>
      <c r="E134" s="87" t="s">
        <v>313</v>
      </c>
      <c r="F134" s="124"/>
      <c r="G134" s="88"/>
      <c r="H134" s="39">
        <v>4</v>
      </c>
      <c r="I134" s="104"/>
      <c r="J134" s="104"/>
      <c r="K134" s="104"/>
      <c r="L134" s="39" t="s">
        <v>200</v>
      </c>
      <c r="M134" s="39">
        <v>0</v>
      </c>
      <c r="N134" s="39">
        <v>0</v>
      </c>
      <c r="O134" s="44"/>
      <c r="P134" s="45"/>
      <c r="Q134" s="46"/>
    </row>
    <row r="135" spans="1:17" ht="17.25" customHeight="1" x14ac:dyDescent="0.15">
      <c r="A135" s="133"/>
      <c r="B135" s="137"/>
      <c r="C135" s="47">
        <v>5</v>
      </c>
      <c r="D135" s="58" t="s">
        <v>242</v>
      </c>
      <c r="E135" s="87" t="s">
        <v>437</v>
      </c>
      <c r="F135" s="124"/>
      <c r="G135" s="88"/>
      <c r="H135" s="39">
        <v>5</v>
      </c>
      <c r="I135" s="104"/>
      <c r="J135" s="104"/>
      <c r="K135" s="104"/>
      <c r="L135" s="39" t="s">
        <v>200</v>
      </c>
      <c r="M135" s="39">
        <v>0</v>
      </c>
      <c r="N135" s="39">
        <v>0</v>
      </c>
      <c r="O135" s="44"/>
      <c r="P135" s="45"/>
      <c r="Q135" s="46"/>
    </row>
    <row r="136" spans="1:17" ht="17.25" customHeight="1" x14ac:dyDescent="0.15">
      <c r="A136" s="133"/>
      <c r="B136" s="137"/>
      <c r="C136" s="66">
        <v>6</v>
      </c>
      <c r="D136" s="58" t="s">
        <v>440</v>
      </c>
      <c r="E136" s="87" t="s">
        <v>441</v>
      </c>
      <c r="F136" s="124"/>
      <c r="G136" s="88"/>
      <c r="H136" s="65">
        <v>6</v>
      </c>
      <c r="I136" s="90"/>
      <c r="J136" s="90"/>
      <c r="K136" s="90"/>
      <c r="L136" s="65"/>
      <c r="M136" s="65"/>
      <c r="N136" s="65"/>
      <c r="O136" s="62"/>
      <c r="P136" s="63"/>
      <c r="Q136" s="64"/>
    </row>
    <row r="137" spans="1:17" ht="57.75" customHeight="1" x14ac:dyDescent="0.15">
      <c r="A137" s="133"/>
      <c r="B137" s="137"/>
      <c r="C137" s="47">
        <v>7</v>
      </c>
      <c r="D137" s="58" t="s">
        <v>243</v>
      </c>
      <c r="E137" s="87" t="s">
        <v>244</v>
      </c>
      <c r="F137" s="124"/>
      <c r="G137" s="88"/>
      <c r="H137" s="39">
        <v>7</v>
      </c>
      <c r="I137" s="65" t="s">
        <v>200</v>
      </c>
      <c r="J137" s="65" t="s">
        <v>200</v>
      </c>
      <c r="K137" s="65" t="s">
        <v>439</v>
      </c>
      <c r="L137" s="65" t="s">
        <v>200</v>
      </c>
      <c r="M137" s="39">
        <v>0</v>
      </c>
      <c r="N137" s="39">
        <v>0</v>
      </c>
      <c r="O137" s="44"/>
      <c r="P137" s="45"/>
      <c r="Q137" s="46"/>
    </row>
    <row r="138" spans="1:17" ht="43.5" customHeight="1" x14ac:dyDescent="0.15">
      <c r="A138" s="133"/>
      <c r="B138" s="137"/>
      <c r="C138" s="47">
        <v>8</v>
      </c>
      <c r="D138" s="58" t="s">
        <v>243</v>
      </c>
      <c r="E138" s="87" t="s">
        <v>245</v>
      </c>
      <c r="F138" s="124"/>
      <c r="G138" s="88"/>
      <c r="H138" s="39">
        <v>8</v>
      </c>
      <c r="I138" s="39" t="s">
        <v>200</v>
      </c>
      <c r="J138" s="39"/>
      <c r="K138" s="39" t="s">
        <v>241</v>
      </c>
      <c r="L138" s="39" t="s">
        <v>200</v>
      </c>
      <c r="M138" s="39">
        <v>0</v>
      </c>
      <c r="N138" s="39">
        <v>0</v>
      </c>
      <c r="O138" s="44"/>
      <c r="P138" s="45"/>
      <c r="Q138" s="46"/>
    </row>
    <row r="139" spans="1:17" ht="39" customHeight="1" x14ac:dyDescent="0.15">
      <c r="A139" s="133"/>
      <c r="B139" s="137"/>
      <c r="C139" s="47">
        <v>9</v>
      </c>
      <c r="D139" s="58" t="s">
        <v>243</v>
      </c>
      <c r="E139" s="87" t="s">
        <v>246</v>
      </c>
      <c r="F139" s="124"/>
      <c r="G139" s="88"/>
      <c r="H139" s="39">
        <v>9</v>
      </c>
      <c r="I139" s="39" t="s">
        <v>200</v>
      </c>
      <c r="J139" s="39"/>
      <c r="K139" s="39" t="s">
        <v>247</v>
      </c>
      <c r="L139" s="39" t="s">
        <v>200</v>
      </c>
      <c r="M139" s="39">
        <v>0</v>
      </c>
      <c r="N139" s="39">
        <v>0</v>
      </c>
      <c r="O139" s="44"/>
      <c r="P139" s="45"/>
      <c r="Q139" s="46"/>
    </row>
    <row r="140" spans="1:17" ht="40.5" x14ac:dyDescent="0.15">
      <c r="A140" s="133"/>
      <c r="B140" s="137"/>
      <c r="C140" s="47">
        <v>10</v>
      </c>
      <c r="D140" s="38" t="s">
        <v>248</v>
      </c>
      <c r="E140" s="87" t="s">
        <v>442</v>
      </c>
      <c r="F140" s="124"/>
      <c r="G140" s="88"/>
      <c r="H140" s="39">
        <v>10</v>
      </c>
      <c r="I140" s="28" t="s">
        <v>487</v>
      </c>
      <c r="J140" s="39">
        <v>30</v>
      </c>
      <c r="K140" s="28" t="s">
        <v>443</v>
      </c>
      <c r="L140" s="39" t="s">
        <v>200</v>
      </c>
      <c r="M140" s="39">
        <v>0</v>
      </c>
      <c r="N140" s="39">
        <v>0</v>
      </c>
      <c r="O140" s="44"/>
      <c r="P140" s="45"/>
      <c r="Q140" s="46"/>
    </row>
    <row r="141" spans="1:17" ht="29.25" customHeight="1" x14ac:dyDescent="0.15">
      <c r="A141" s="133"/>
      <c r="B141" s="137"/>
      <c r="C141" s="47">
        <v>11</v>
      </c>
      <c r="D141" s="36" t="s">
        <v>249</v>
      </c>
      <c r="E141" s="87" t="s">
        <v>251</v>
      </c>
      <c r="F141" s="124"/>
      <c r="G141" s="88"/>
      <c r="H141" s="39">
        <v>11</v>
      </c>
      <c r="I141" s="39" t="s">
        <v>200</v>
      </c>
      <c r="J141" s="28"/>
      <c r="K141" s="28" t="s">
        <v>240</v>
      </c>
      <c r="L141" s="39" t="s">
        <v>200</v>
      </c>
      <c r="M141" s="39">
        <v>0</v>
      </c>
      <c r="N141" s="39">
        <v>0</v>
      </c>
      <c r="O141" s="44"/>
      <c r="P141" s="45"/>
      <c r="Q141" s="46"/>
    </row>
    <row r="142" spans="1:17" ht="29.25" customHeight="1" x14ac:dyDescent="0.15">
      <c r="A142" s="133"/>
      <c r="B142" s="137"/>
      <c r="C142" s="47">
        <v>12</v>
      </c>
      <c r="D142" s="36" t="s">
        <v>253</v>
      </c>
      <c r="E142" s="87" t="s">
        <v>252</v>
      </c>
      <c r="F142" s="124"/>
      <c r="G142" s="88"/>
      <c r="H142" s="39">
        <v>12</v>
      </c>
      <c r="I142" s="39" t="s">
        <v>237</v>
      </c>
      <c r="J142" s="28"/>
      <c r="K142" s="28" t="s">
        <v>254</v>
      </c>
      <c r="L142" s="39" t="s">
        <v>200</v>
      </c>
      <c r="M142" s="39">
        <v>0</v>
      </c>
      <c r="N142" s="39">
        <v>0</v>
      </c>
      <c r="O142" s="44"/>
      <c r="P142" s="45"/>
      <c r="Q142" s="46"/>
    </row>
    <row r="143" spans="1:17" ht="29.25" customHeight="1" x14ac:dyDescent="0.15">
      <c r="A143" s="133"/>
      <c r="B143" s="137"/>
      <c r="C143" s="47">
        <v>13</v>
      </c>
      <c r="D143" s="36" t="s">
        <v>255</v>
      </c>
      <c r="E143" s="87" t="s">
        <v>256</v>
      </c>
      <c r="F143" s="124"/>
      <c r="G143" s="88"/>
      <c r="H143" s="30">
        <v>13</v>
      </c>
      <c r="I143" s="39" t="s">
        <v>200</v>
      </c>
      <c r="J143" s="28"/>
      <c r="K143" s="28" t="s">
        <v>240</v>
      </c>
      <c r="L143" s="39" t="s">
        <v>200</v>
      </c>
      <c r="M143" s="39">
        <v>0</v>
      </c>
      <c r="N143" s="39">
        <v>0</v>
      </c>
      <c r="O143" s="44"/>
      <c r="P143" s="45"/>
      <c r="Q143" s="46"/>
    </row>
    <row r="144" spans="1:17" ht="29.25" customHeight="1" x14ac:dyDescent="0.15">
      <c r="A144" s="133"/>
      <c r="B144" s="137"/>
      <c r="C144" s="47">
        <v>14</v>
      </c>
      <c r="D144" s="36" t="s">
        <v>257</v>
      </c>
      <c r="E144" s="87" t="s">
        <v>258</v>
      </c>
      <c r="F144" s="124"/>
      <c r="G144" s="88"/>
      <c r="H144" s="39">
        <v>14</v>
      </c>
      <c r="I144" s="39" t="s">
        <v>259</v>
      </c>
      <c r="J144" s="28"/>
      <c r="K144" s="39" t="s">
        <v>260</v>
      </c>
      <c r="L144" s="39" t="s">
        <v>200</v>
      </c>
      <c r="M144" s="39">
        <v>0</v>
      </c>
      <c r="N144" s="39">
        <v>0</v>
      </c>
      <c r="O144" s="44"/>
      <c r="P144" s="45"/>
      <c r="Q144" s="46"/>
    </row>
    <row r="145" spans="1:17" ht="42.75" customHeight="1" x14ac:dyDescent="0.15">
      <c r="A145" s="133"/>
      <c r="B145" s="137"/>
      <c r="C145" s="33">
        <v>15</v>
      </c>
      <c r="D145" s="34" t="s">
        <v>315</v>
      </c>
      <c r="E145" s="87" t="s">
        <v>314</v>
      </c>
      <c r="F145" s="124"/>
      <c r="G145" s="88"/>
      <c r="H145" s="30">
        <v>15</v>
      </c>
      <c r="I145" s="30" t="s">
        <v>316</v>
      </c>
      <c r="J145" s="275">
        <v>5</v>
      </c>
      <c r="K145" s="35" t="s">
        <v>317</v>
      </c>
      <c r="L145" s="39" t="s">
        <v>200</v>
      </c>
      <c r="M145" s="39">
        <v>0</v>
      </c>
      <c r="N145" s="39">
        <v>0</v>
      </c>
      <c r="P145" s="45"/>
    </row>
    <row r="146" spans="1:17" ht="15" customHeight="1" x14ac:dyDescent="0.15">
      <c r="A146" s="133"/>
      <c r="B146" s="121" t="s">
        <v>132</v>
      </c>
      <c r="C146" s="93" t="s">
        <v>113</v>
      </c>
      <c r="D146" s="91" t="s">
        <v>114</v>
      </c>
      <c r="E146" s="125" t="s">
        <v>116</v>
      </c>
      <c r="F146" s="126"/>
      <c r="G146" s="127"/>
      <c r="H146" s="123" t="s">
        <v>133</v>
      </c>
      <c r="I146" s="105" t="s">
        <v>134</v>
      </c>
      <c r="J146" s="106"/>
      <c r="K146" s="91" t="s">
        <v>135</v>
      </c>
      <c r="L146" s="105" t="s">
        <v>118</v>
      </c>
      <c r="M146" s="156"/>
      <c r="N146" s="156"/>
      <c r="O146" s="156"/>
      <c r="P146" s="156"/>
      <c r="Q146" s="106"/>
    </row>
    <row r="147" spans="1:17" ht="15" customHeight="1" x14ac:dyDescent="0.15">
      <c r="A147" s="133"/>
      <c r="B147" s="121"/>
      <c r="C147" s="123"/>
      <c r="D147" s="92"/>
      <c r="E147" s="268"/>
      <c r="F147" s="269"/>
      <c r="G147" s="270"/>
      <c r="H147" s="123"/>
      <c r="I147" s="91" t="s">
        <v>83</v>
      </c>
      <c r="J147" s="91" t="s">
        <v>136</v>
      </c>
      <c r="K147" s="92"/>
      <c r="L147" s="91" t="s">
        <v>124</v>
      </c>
      <c r="M147" s="91" t="s">
        <v>130</v>
      </c>
      <c r="N147" s="91" t="s">
        <v>121</v>
      </c>
      <c r="O147" s="125" t="s">
        <v>122</v>
      </c>
      <c r="P147" s="126"/>
      <c r="Q147" s="127"/>
    </row>
    <row r="148" spans="1:17" x14ac:dyDescent="0.15">
      <c r="A148" s="133"/>
      <c r="B148" s="121"/>
      <c r="C148" s="123"/>
      <c r="D148" s="93"/>
      <c r="E148" s="128"/>
      <c r="F148" s="129"/>
      <c r="G148" s="130"/>
      <c r="H148" s="123"/>
      <c r="I148" s="93"/>
      <c r="J148" s="93"/>
      <c r="K148" s="93"/>
      <c r="L148" s="93"/>
      <c r="M148" s="93"/>
      <c r="N148" s="93"/>
      <c r="O148" s="128"/>
      <c r="P148" s="129"/>
      <c r="Q148" s="130"/>
    </row>
    <row r="149" spans="1:17" ht="31.5" customHeight="1" x14ac:dyDescent="0.15">
      <c r="A149" s="133"/>
      <c r="B149" s="121"/>
      <c r="C149" s="14"/>
      <c r="D149" s="7"/>
      <c r="E149" s="85"/>
      <c r="F149" s="119"/>
      <c r="G149" s="86"/>
      <c r="H149" s="14"/>
      <c r="I149" s="152"/>
      <c r="J149" s="152"/>
      <c r="K149" s="7"/>
      <c r="L149" s="7"/>
      <c r="M149" s="14"/>
      <c r="N149" s="14"/>
      <c r="O149" s="153"/>
      <c r="P149" s="154"/>
      <c r="Q149" s="155"/>
    </row>
    <row r="150" spans="1:17" ht="15" customHeight="1" x14ac:dyDescent="0.15">
      <c r="A150" s="133"/>
      <c r="B150" s="138" t="s">
        <v>137</v>
      </c>
      <c r="C150" s="91" t="s">
        <v>113</v>
      </c>
      <c r="D150" s="91" t="s">
        <v>114</v>
      </c>
      <c r="E150" s="125" t="s">
        <v>116</v>
      </c>
      <c r="F150" s="126"/>
      <c r="G150" s="127"/>
      <c r="H150" s="125" t="s">
        <v>133</v>
      </c>
      <c r="I150" s="127"/>
      <c r="J150" s="105" t="s">
        <v>138</v>
      </c>
      <c r="K150" s="106"/>
      <c r="L150" s="105" t="s">
        <v>118</v>
      </c>
      <c r="M150" s="156"/>
      <c r="N150" s="156"/>
      <c r="O150" s="156"/>
      <c r="P150" s="156"/>
      <c r="Q150" s="106"/>
    </row>
    <row r="151" spans="1:17" ht="15" customHeight="1" x14ac:dyDescent="0.15">
      <c r="A151" s="133"/>
      <c r="B151" s="139"/>
      <c r="C151" s="92"/>
      <c r="D151" s="92"/>
      <c r="E151" s="268"/>
      <c r="F151" s="269"/>
      <c r="G151" s="270"/>
      <c r="H151" s="268"/>
      <c r="I151" s="270"/>
      <c r="J151" s="123" t="s">
        <v>83</v>
      </c>
      <c r="K151" s="91" t="s">
        <v>139</v>
      </c>
      <c r="L151" s="91" t="s">
        <v>124</v>
      </c>
      <c r="M151" s="91" t="s">
        <v>130</v>
      </c>
      <c r="N151" s="91" t="s">
        <v>121</v>
      </c>
      <c r="O151" s="125" t="s">
        <v>122</v>
      </c>
      <c r="P151" s="126"/>
      <c r="Q151" s="127"/>
    </row>
    <row r="152" spans="1:17" ht="11.25" customHeight="1" x14ac:dyDescent="0.15">
      <c r="A152" s="133"/>
      <c r="B152" s="139"/>
      <c r="C152" s="93"/>
      <c r="D152" s="93"/>
      <c r="E152" s="128"/>
      <c r="F152" s="129"/>
      <c r="G152" s="130"/>
      <c r="H152" s="128"/>
      <c r="I152" s="130"/>
      <c r="J152" s="123"/>
      <c r="K152" s="93"/>
      <c r="L152" s="93"/>
      <c r="M152" s="93"/>
      <c r="N152" s="93"/>
      <c r="O152" s="128"/>
      <c r="P152" s="129"/>
      <c r="Q152" s="130"/>
    </row>
    <row r="153" spans="1:17" x14ac:dyDescent="0.15">
      <c r="A153" s="133"/>
      <c r="B153" s="139"/>
      <c r="C153" s="47"/>
      <c r="D153" s="14"/>
      <c r="E153" s="85"/>
      <c r="F153" s="119"/>
      <c r="G153" s="86"/>
      <c r="H153" s="85"/>
      <c r="I153" s="86"/>
      <c r="J153" s="7"/>
      <c r="K153" s="14"/>
      <c r="L153" s="47"/>
      <c r="M153" s="14"/>
      <c r="N153" s="14"/>
      <c r="O153" s="153"/>
      <c r="P153" s="154"/>
      <c r="Q153" s="155"/>
    </row>
    <row r="154" spans="1:17" x14ac:dyDescent="0.15">
      <c r="A154" s="133"/>
      <c r="B154" s="139"/>
      <c r="C154" s="47"/>
      <c r="D154" s="14"/>
      <c r="E154" s="85"/>
      <c r="F154" s="119"/>
      <c r="G154" s="86"/>
      <c r="H154" s="85"/>
      <c r="I154" s="86"/>
      <c r="J154" s="7"/>
      <c r="K154" s="14"/>
      <c r="L154" s="47"/>
      <c r="M154" s="14"/>
      <c r="N154" s="14"/>
      <c r="O154" s="153"/>
      <c r="P154" s="154"/>
      <c r="Q154" s="155"/>
    </row>
    <row r="155" spans="1:17" x14ac:dyDescent="0.15">
      <c r="A155" s="133"/>
      <c r="B155" s="139"/>
      <c r="C155" s="47"/>
      <c r="D155" s="14"/>
      <c r="E155" s="85"/>
      <c r="F155" s="119"/>
      <c r="G155" s="86"/>
      <c r="H155" s="85"/>
      <c r="I155" s="86"/>
      <c r="J155" s="7"/>
      <c r="K155" s="14"/>
      <c r="L155" s="47"/>
      <c r="M155" s="14"/>
      <c r="N155" s="14"/>
      <c r="O155" s="153"/>
      <c r="P155" s="154"/>
      <c r="Q155" s="155"/>
    </row>
    <row r="156" spans="1:17" ht="27" x14ac:dyDescent="0.15">
      <c r="A156" s="121" t="s">
        <v>140</v>
      </c>
      <c r="B156" s="42" t="s">
        <v>141</v>
      </c>
      <c r="C156" s="105" t="s">
        <v>106</v>
      </c>
      <c r="D156" s="106"/>
      <c r="E156" s="41" t="s">
        <v>83</v>
      </c>
      <c r="F156" s="105" t="s">
        <v>142</v>
      </c>
      <c r="G156" s="106"/>
      <c r="H156" s="105" t="s">
        <v>143</v>
      </c>
      <c r="I156" s="106"/>
      <c r="J156" s="41" t="s">
        <v>144</v>
      </c>
      <c r="K156" s="41" t="s">
        <v>145</v>
      </c>
      <c r="L156" s="41" t="s">
        <v>146</v>
      </c>
      <c r="M156" s="41" t="s">
        <v>147</v>
      </c>
      <c r="N156" s="41" t="s">
        <v>148</v>
      </c>
      <c r="O156" s="105" t="s">
        <v>149</v>
      </c>
      <c r="P156" s="106"/>
      <c r="Q156" s="41" t="s">
        <v>150</v>
      </c>
    </row>
    <row r="157" spans="1:17" ht="44.25" customHeight="1" x14ac:dyDescent="0.15">
      <c r="A157" s="133"/>
      <c r="B157" s="121" t="s">
        <v>151</v>
      </c>
      <c r="C157" s="85">
        <v>1</v>
      </c>
      <c r="D157" s="86"/>
      <c r="E157" s="39" t="s">
        <v>318</v>
      </c>
      <c r="F157" s="87" t="s">
        <v>319</v>
      </c>
      <c r="G157" s="88"/>
      <c r="H157" s="87" t="s">
        <v>96</v>
      </c>
      <c r="I157" s="88"/>
      <c r="J157" s="39" t="s">
        <v>96</v>
      </c>
      <c r="K157" s="29">
        <v>1210.7</v>
      </c>
      <c r="L157" s="39" t="s">
        <v>96</v>
      </c>
      <c r="M157" s="39" t="s">
        <v>96</v>
      </c>
      <c r="N157" s="39" t="s">
        <v>261</v>
      </c>
      <c r="O157" s="87" t="s">
        <v>96</v>
      </c>
      <c r="P157" s="88"/>
      <c r="Q157" s="39" t="s">
        <v>196</v>
      </c>
    </row>
    <row r="158" spans="1:17" ht="28.5" customHeight="1" x14ac:dyDescent="0.15">
      <c r="A158" s="133"/>
      <c r="B158" s="121"/>
      <c r="C158" s="85">
        <v>2</v>
      </c>
      <c r="D158" s="86"/>
      <c r="E158" s="39" t="s">
        <v>262</v>
      </c>
      <c r="F158" s="87" t="s">
        <v>330</v>
      </c>
      <c r="G158" s="88"/>
      <c r="H158" s="87" t="s">
        <v>96</v>
      </c>
      <c r="I158" s="88"/>
      <c r="J158" s="39" t="s">
        <v>96</v>
      </c>
      <c r="K158" s="29">
        <v>116988.1</v>
      </c>
      <c r="L158" s="39" t="s">
        <v>96</v>
      </c>
      <c r="M158" s="39" t="s">
        <v>96</v>
      </c>
      <c r="N158" s="39" t="s">
        <v>263</v>
      </c>
      <c r="O158" s="87" t="s">
        <v>96</v>
      </c>
      <c r="P158" s="88"/>
      <c r="Q158" s="39" t="s">
        <v>196</v>
      </c>
    </row>
    <row r="159" spans="1:17" ht="52.5" customHeight="1" x14ac:dyDescent="0.15">
      <c r="A159" s="133"/>
      <c r="B159" s="121"/>
      <c r="C159" s="85">
        <v>3</v>
      </c>
      <c r="D159" s="86"/>
      <c r="E159" s="39" t="s">
        <v>264</v>
      </c>
      <c r="F159" s="87" t="s">
        <v>268</v>
      </c>
      <c r="G159" s="88"/>
      <c r="H159" s="87" t="s">
        <v>200</v>
      </c>
      <c r="I159" s="88"/>
      <c r="J159" s="39" t="s">
        <v>200</v>
      </c>
      <c r="K159" s="29">
        <v>176.6</v>
      </c>
      <c r="L159" s="39" t="s">
        <v>96</v>
      </c>
      <c r="M159" s="39" t="s">
        <v>96</v>
      </c>
      <c r="N159" s="30" t="s">
        <v>320</v>
      </c>
      <c r="O159" s="87" t="s">
        <v>96</v>
      </c>
      <c r="P159" s="88"/>
      <c r="Q159" s="39" t="s">
        <v>196</v>
      </c>
    </row>
    <row r="160" spans="1:17" ht="52.5" customHeight="1" x14ac:dyDescent="0.15">
      <c r="A160" s="133"/>
      <c r="B160" s="121"/>
      <c r="C160" s="85">
        <v>4</v>
      </c>
      <c r="D160" s="86"/>
      <c r="E160" s="61" t="s">
        <v>346</v>
      </c>
      <c r="F160" s="87" t="s">
        <v>347</v>
      </c>
      <c r="G160" s="88"/>
      <c r="H160" s="87" t="s">
        <v>200</v>
      </c>
      <c r="I160" s="88"/>
      <c r="J160" s="60" t="s">
        <v>200</v>
      </c>
      <c r="K160" s="84">
        <v>19.809999999999999</v>
      </c>
      <c r="L160" s="60" t="s">
        <v>348</v>
      </c>
      <c r="M160" s="60" t="s">
        <v>349</v>
      </c>
      <c r="N160" s="30" t="s">
        <v>350</v>
      </c>
      <c r="O160" s="87" t="s">
        <v>349</v>
      </c>
      <c r="P160" s="88"/>
      <c r="Q160" s="60" t="s">
        <v>196</v>
      </c>
    </row>
    <row r="161" spans="1:17" ht="29.25" customHeight="1" x14ac:dyDescent="0.15">
      <c r="A161" s="133"/>
      <c r="B161" s="121"/>
      <c r="C161" s="85">
        <v>5</v>
      </c>
      <c r="D161" s="86"/>
      <c r="E161" s="30" t="s">
        <v>351</v>
      </c>
      <c r="F161" s="87" t="s">
        <v>321</v>
      </c>
      <c r="G161" s="88"/>
      <c r="H161" s="87" t="s">
        <v>200</v>
      </c>
      <c r="I161" s="88"/>
      <c r="J161" s="39" t="s">
        <v>200</v>
      </c>
      <c r="K161" s="29">
        <v>38.4</v>
      </c>
      <c r="L161" s="39" t="s">
        <v>96</v>
      </c>
      <c r="M161" s="39" t="s">
        <v>96</v>
      </c>
      <c r="N161" s="60" t="s">
        <v>354</v>
      </c>
      <c r="O161" s="87" t="s">
        <v>200</v>
      </c>
      <c r="P161" s="88"/>
      <c r="Q161" s="39" t="s">
        <v>202</v>
      </c>
    </row>
    <row r="162" spans="1:17" ht="55.5" customHeight="1" x14ac:dyDescent="0.15">
      <c r="A162" s="133"/>
      <c r="B162" s="121"/>
      <c r="C162" s="85">
        <v>6</v>
      </c>
      <c r="D162" s="86"/>
      <c r="E162" s="39" t="s">
        <v>265</v>
      </c>
      <c r="F162" s="87" t="s">
        <v>266</v>
      </c>
      <c r="G162" s="88"/>
      <c r="H162" s="87" t="s">
        <v>200</v>
      </c>
      <c r="I162" s="88"/>
      <c r="J162" s="39" t="s">
        <v>200</v>
      </c>
      <c r="K162" s="29">
        <v>491.8</v>
      </c>
      <c r="L162" s="39" t="s">
        <v>96</v>
      </c>
      <c r="M162" s="39" t="s">
        <v>96</v>
      </c>
      <c r="N162" s="39" t="s">
        <v>267</v>
      </c>
      <c r="O162" s="87" t="s">
        <v>96</v>
      </c>
      <c r="P162" s="88"/>
      <c r="Q162" s="39" t="s">
        <v>196</v>
      </c>
    </row>
    <row r="163" spans="1:17" ht="55.5" customHeight="1" x14ac:dyDescent="0.15">
      <c r="A163" s="133"/>
      <c r="B163" s="121"/>
      <c r="C163" s="85">
        <v>7</v>
      </c>
      <c r="D163" s="86"/>
      <c r="E163" s="77" t="s">
        <v>489</v>
      </c>
      <c r="F163" s="87" t="s">
        <v>490</v>
      </c>
      <c r="G163" s="88"/>
      <c r="H163" s="87" t="s">
        <v>200</v>
      </c>
      <c r="I163" s="88"/>
      <c r="J163" s="77" t="s">
        <v>200</v>
      </c>
      <c r="K163" s="29">
        <v>121.4</v>
      </c>
      <c r="L163" s="77" t="s">
        <v>96</v>
      </c>
      <c r="M163" s="77" t="s">
        <v>96</v>
      </c>
      <c r="N163" s="77" t="s">
        <v>491</v>
      </c>
      <c r="O163" s="87" t="s">
        <v>96</v>
      </c>
      <c r="P163" s="88"/>
      <c r="Q163" s="77" t="s">
        <v>196</v>
      </c>
    </row>
    <row r="164" spans="1:17" ht="48" customHeight="1" x14ac:dyDescent="0.15">
      <c r="A164" s="133"/>
      <c r="B164" s="121"/>
      <c r="C164" s="85">
        <v>8</v>
      </c>
      <c r="D164" s="86"/>
      <c r="E164" s="39" t="s">
        <v>444</v>
      </c>
      <c r="F164" s="87" t="s">
        <v>445</v>
      </c>
      <c r="G164" s="88"/>
      <c r="H164" s="87" t="s">
        <v>200</v>
      </c>
      <c r="I164" s="88"/>
      <c r="J164" s="39" t="s">
        <v>200</v>
      </c>
      <c r="K164" s="29">
        <v>480.53</v>
      </c>
      <c r="L164" s="39" t="s">
        <v>96</v>
      </c>
      <c r="M164" s="39" t="s">
        <v>96</v>
      </c>
      <c r="N164" s="77" t="s">
        <v>492</v>
      </c>
      <c r="O164" s="87" t="s">
        <v>96</v>
      </c>
      <c r="P164" s="88"/>
      <c r="Q164" s="39" t="s">
        <v>196</v>
      </c>
    </row>
    <row r="165" spans="1:17" ht="22.5" customHeight="1" x14ac:dyDescent="0.15">
      <c r="A165" s="133"/>
      <c r="B165" s="121"/>
      <c r="C165" s="85">
        <v>9</v>
      </c>
      <c r="D165" s="86"/>
      <c r="E165" s="59" t="s">
        <v>269</v>
      </c>
      <c r="F165" s="87" t="s">
        <v>219</v>
      </c>
      <c r="G165" s="88"/>
      <c r="H165" s="87" t="s">
        <v>200</v>
      </c>
      <c r="I165" s="88"/>
      <c r="J165" s="59" t="s">
        <v>200</v>
      </c>
      <c r="K165" s="29">
        <v>540.5</v>
      </c>
      <c r="L165" s="59" t="s">
        <v>96</v>
      </c>
      <c r="M165" s="59" t="s">
        <v>200</v>
      </c>
      <c r="N165" s="59" t="s">
        <v>200</v>
      </c>
      <c r="O165" s="87" t="s">
        <v>200</v>
      </c>
      <c r="P165" s="88"/>
      <c r="Q165" s="59" t="s">
        <v>333</v>
      </c>
    </row>
    <row r="166" spans="1:17" ht="62.25" customHeight="1" x14ac:dyDescent="0.15">
      <c r="A166" s="133"/>
      <c r="B166" s="121"/>
      <c r="C166" s="85">
        <v>10</v>
      </c>
      <c r="D166" s="86"/>
      <c r="E166" s="39" t="s">
        <v>352</v>
      </c>
      <c r="F166" s="87" t="s">
        <v>353</v>
      </c>
      <c r="G166" s="88"/>
      <c r="H166" s="87" t="s">
        <v>200</v>
      </c>
      <c r="I166" s="88"/>
      <c r="J166" s="39" t="s">
        <v>200</v>
      </c>
      <c r="K166" s="29">
        <v>3405.6</v>
      </c>
      <c r="L166" s="39" t="s">
        <v>96</v>
      </c>
      <c r="M166" s="39" t="s">
        <v>96</v>
      </c>
      <c r="N166" s="39" t="s">
        <v>200</v>
      </c>
      <c r="O166" s="87" t="s">
        <v>96</v>
      </c>
      <c r="P166" s="88"/>
      <c r="Q166" s="39" t="s">
        <v>202</v>
      </c>
    </row>
    <row r="167" spans="1:17" ht="30.75" customHeight="1" x14ac:dyDescent="0.15">
      <c r="A167" s="133"/>
      <c r="B167" s="121"/>
      <c r="C167" s="85">
        <v>11</v>
      </c>
      <c r="D167" s="86"/>
      <c r="E167" s="39" t="s">
        <v>270</v>
      </c>
      <c r="F167" s="87" t="s">
        <v>272</v>
      </c>
      <c r="G167" s="88"/>
      <c r="H167" s="87" t="s">
        <v>200</v>
      </c>
      <c r="I167" s="88"/>
      <c r="J167" s="39" t="s">
        <v>200</v>
      </c>
      <c r="K167" s="29">
        <v>475860</v>
      </c>
      <c r="L167" s="39" t="s">
        <v>322</v>
      </c>
      <c r="M167" s="39" t="s">
        <v>446</v>
      </c>
      <c r="N167" s="39" t="s">
        <v>200</v>
      </c>
      <c r="O167" s="87" t="s">
        <v>323</v>
      </c>
      <c r="P167" s="88"/>
      <c r="Q167" s="39" t="s">
        <v>196</v>
      </c>
    </row>
    <row r="168" spans="1:17" ht="36" customHeight="1" x14ac:dyDescent="0.15">
      <c r="A168" s="133"/>
      <c r="B168" s="121"/>
      <c r="C168" s="85">
        <v>12</v>
      </c>
      <c r="D168" s="86"/>
      <c r="E168" s="39" t="s">
        <v>271</v>
      </c>
      <c r="F168" s="87" t="s">
        <v>273</v>
      </c>
      <c r="G168" s="88"/>
      <c r="H168" s="87" t="s">
        <v>200</v>
      </c>
      <c r="I168" s="88"/>
      <c r="J168" s="39" t="s">
        <v>200</v>
      </c>
      <c r="K168" s="29">
        <v>2687.5</v>
      </c>
      <c r="L168" s="59" t="s">
        <v>322</v>
      </c>
      <c r="M168" s="65" t="s">
        <v>446</v>
      </c>
      <c r="N168" s="39" t="s">
        <v>200</v>
      </c>
      <c r="O168" s="87" t="s">
        <v>323</v>
      </c>
      <c r="P168" s="88"/>
      <c r="Q168" s="39" t="s">
        <v>196</v>
      </c>
    </row>
    <row r="169" spans="1:17" ht="28.5" customHeight="1" x14ac:dyDescent="0.15">
      <c r="A169" s="133"/>
      <c r="B169" s="121"/>
      <c r="C169" s="85">
        <v>13</v>
      </c>
      <c r="D169" s="86"/>
      <c r="E169" s="39" t="s">
        <v>277</v>
      </c>
      <c r="F169" s="87" t="s">
        <v>278</v>
      </c>
      <c r="G169" s="88"/>
      <c r="H169" s="87" t="s">
        <v>200</v>
      </c>
      <c r="I169" s="88"/>
      <c r="J169" s="39" t="s">
        <v>200</v>
      </c>
      <c r="K169" s="29">
        <v>100800</v>
      </c>
      <c r="L169" s="77" t="s">
        <v>322</v>
      </c>
      <c r="M169" s="65" t="s">
        <v>446</v>
      </c>
      <c r="N169" s="39" t="s">
        <v>200</v>
      </c>
      <c r="O169" s="87" t="s">
        <v>336</v>
      </c>
      <c r="P169" s="88"/>
      <c r="Q169" s="39" t="s">
        <v>196</v>
      </c>
    </row>
    <row r="170" spans="1:17" ht="28.5" customHeight="1" x14ac:dyDescent="0.15">
      <c r="A170" s="133"/>
      <c r="B170" s="121"/>
      <c r="C170" s="85">
        <v>14</v>
      </c>
      <c r="D170" s="86"/>
      <c r="E170" s="77" t="s">
        <v>495</v>
      </c>
      <c r="F170" s="87" t="s">
        <v>493</v>
      </c>
      <c r="G170" s="88"/>
      <c r="H170" s="87" t="s">
        <v>200</v>
      </c>
      <c r="I170" s="88"/>
      <c r="J170" s="77" t="s">
        <v>200</v>
      </c>
      <c r="K170" s="77">
        <v>1.2500000000000001E-2</v>
      </c>
      <c r="L170" s="77" t="s">
        <v>96</v>
      </c>
      <c r="M170" s="77" t="s">
        <v>200</v>
      </c>
      <c r="N170" s="77" t="s">
        <v>200</v>
      </c>
      <c r="O170" s="87" t="s">
        <v>96</v>
      </c>
      <c r="P170" s="88"/>
      <c r="Q170" s="39" t="s">
        <v>202</v>
      </c>
    </row>
    <row r="171" spans="1:17" ht="33.75" customHeight="1" x14ac:dyDescent="0.15">
      <c r="A171" s="133"/>
      <c r="B171" s="121"/>
      <c r="C171" s="85">
        <v>15</v>
      </c>
      <c r="D171" s="86"/>
      <c r="E171" s="77" t="s">
        <v>496</v>
      </c>
      <c r="F171" s="87" t="s">
        <v>494</v>
      </c>
      <c r="G171" s="88"/>
      <c r="H171" s="87" t="s">
        <v>200</v>
      </c>
      <c r="I171" s="88"/>
      <c r="J171" s="77" t="s">
        <v>200</v>
      </c>
      <c r="K171" s="77">
        <v>2.1000000000000001E-2</v>
      </c>
      <c r="L171" s="77" t="s">
        <v>96</v>
      </c>
      <c r="M171" s="77" t="s">
        <v>200</v>
      </c>
      <c r="N171" s="77" t="s">
        <v>200</v>
      </c>
      <c r="O171" s="87" t="s">
        <v>96</v>
      </c>
      <c r="P171" s="88"/>
      <c r="Q171" s="39" t="s">
        <v>202</v>
      </c>
    </row>
    <row r="172" spans="1:17" ht="20.25" customHeight="1" x14ac:dyDescent="0.15">
      <c r="A172" s="133"/>
      <c r="B172" s="121"/>
      <c r="C172" s="85">
        <v>16</v>
      </c>
      <c r="D172" s="86"/>
      <c r="E172" s="277" t="s">
        <v>279</v>
      </c>
      <c r="F172" s="87" t="s">
        <v>507</v>
      </c>
      <c r="G172" s="88"/>
      <c r="H172" s="87" t="s">
        <v>200</v>
      </c>
      <c r="I172" s="88"/>
      <c r="J172" s="77" t="s">
        <v>200</v>
      </c>
      <c r="K172" s="76">
        <v>5428</v>
      </c>
      <c r="L172" s="77" t="s">
        <v>96</v>
      </c>
      <c r="M172" s="77" t="s">
        <v>200</v>
      </c>
      <c r="N172" s="77" t="s">
        <v>200</v>
      </c>
      <c r="O172" s="87" t="s">
        <v>96</v>
      </c>
      <c r="P172" s="88"/>
      <c r="Q172" s="65" t="s">
        <v>202</v>
      </c>
    </row>
    <row r="173" spans="1:17" ht="21" customHeight="1" x14ac:dyDescent="0.15">
      <c r="A173" s="133"/>
      <c r="B173" s="121"/>
      <c r="C173" s="85">
        <v>17</v>
      </c>
      <c r="D173" s="86"/>
      <c r="E173" s="276"/>
      <c r="F173" s="87" t="s">
        <v>280</v>
      </c>
      <c r="G173" s="88"/>
      <c r="H173" s="87" t="s">
        <v>200</v>
      </c>
      <c r="I173" s="88"/>
      <c r="J173" s="39" t="s">
        <v>200</v>
      </c>
      <c r="K173" s="31">
        <v>5652</v>
      </c>
      <c r="L173" s="39" t="s">
        <v>96</v>
      </c>
      <c r="M173" s="39" t="s">
        <v>96</v>
      </c>
      <c r="N173" s="30" t="s">
        <v>281</v>
      </c>
      <c r="O173" s="87" t="s">
        <v>250</v>
      </c>
      <c r="P173" s="88"/>
      <c r="Q173" s="77" t="s">
        <v>196</v>
      </c>
    </row>
    <row r="174" spans="1:17" ht="39.75" customHeight="1" x14ac:dyDescent="0.15">
      <c r="A174" s="133"/>
      <c r="B174" s="121"/>
      <c r="C174" s="85">
        <v>18</v>
      </c>
      <c r="D174" s="86"/>
      <c r="E174" s="77" t="s">
        <v>510</v>
      </c>
      <c r="F174" s="87" t="s">
        <v>508</v>
      </c>
      <c r="G174" s="88"/>
      <c r="H174" s="87" t="s">
        <v>200</v>
      </c>
      <c r="I174" s="88"/>
      <c r="J174" s="77" t="s">
        <v>200</v>
      </c>
      <c r="K174" s="77">
        <v>0.01</v>
      </c>
      <c r="L174" s="77" t="s">
        <v>96</v>
      </c>
      <c r="M174" s="77" t="s">
        <v>96</v>
      </c>
      <c r="N174" s="77" t="s">
        <v>200</v>
      </c>
      <c r="O174" s="87" t="s">
        <v>96</v>
      </c>
      <c r="P174" s="88"/>
      <c r="Q174" s="77" t="s">
        <v>202</v>
      </c>
    </row>
    <row r="175" spans="1:17" ht="39.75" customHeight="1" x14ac:dyDescent="0.15">
      <c r="A175" s="133"/>
      <c r="B175" s="121"/>
      <c r="C175" s="85">
        <v>19</v>
      </c>
      <c r="D175" s="86"/>
      <c r="E175" s="77" t="s">
        <v>509</v>
      </c>
      <c r="F175" s="87" t="s">
        <v>508</v>
      </c>
      <c r="G175" s="88"/>
      <c r="H175" s="87" t="s">
        <v>200</v>
      </c>
      <c r="I175" s="88"/>
      <c r="J175" s="77" t="s">
        <v>200</v>
      </c>
      <c r="K175" s="77">
        <v>1.3</v>
      </c>
      <c r="L175" s="77" t="s">
        <v>96</v>
      </c>
      <c r="M175" s="77" t="s">
        <v>96</v>
      </c>
      <c r="N175" s="77" t="s">
        <v>200</v>
      </c>
      <c r="O175" s="87" t="s">
        <v>96</v>
      </c>
      <c r="P175" s="88"/>
      <c r="Q175" s="77" t="s">
        <v>202</v>
      </c>
    </row>
    <row r="176" spans="1:17" ht="156.75" customHeight="1" x14ac:dyDescent="0.15">
      <c r="A176" s="133"/>
      <c r="B176" s="121"/>
      <c r="C176" s="85">
        <v>20</v>
      </c>
      <c r="D176" s="86"/>
      <c r="E176" s="39" t="s">
        <v>355</v>
      </c>
      <c r="F176" s="87" t="s">
        <v>331</v>
      </c>
      <c r="G176" s="88"/>
      <c r="H176" s="87" t="s">
        <v>200</v>
      </c>
      <c r="I176" s="88"/>
      <c r="J176" s="39" t="s">
        <v>200</v>
      </c>
      <c r="K176" s="29">
        <v>1298.5999999999999</v>
      </c>
      <c r="L176" s="77" t="s">
        <v>96</v>
      </c>
      <c r="M176" s="77" t="s">
        <v>96</v>
      </c>
      <c r="N176" s="39" t="s">
        <v>200</v>
      </c>
      <c r="O176" s="278" t="s">
        <v>511</v>
      </c>
      <c r="P176" s="279"/>
      <c r="Q176" s="39" t="s">
        <v>196</v>
      </c>
    </row>
    <row r="177" spans="1:17" ht="27" x14ac:dyDescent="0.15">
      <c r="A177" s="133"/>
      <c r="B177" s="121" t="s">
        <v>152</v>
      </c>
      <c r="C177" s="85">
        <v>1</v>
      </c>
      <c r="D177" s="86"/>
      <c r="E177" s="39" t="s">
        <v>466</v>
      </c>
      <c r="F177" s="87" t="s">
        <v>467</v>
      </c>
      <c r="G177" s="88"/>
      <c r="H177" s="87" t="s">
        <v>284</v>
      </c>
      <c r="I177" s="88"/>
      <c r="J177" s="39" t="s">
        <v>468</v>
      </c>
      <c r="K177" s="39">
        <v>2.0499999999999998</v>
      </c>
      <c r="L177" s="39" t="s">
        <v>204</v>
      </c>
      <c r="M177" s="39" t="s">
        <v>96</v>
      </c>
      <c r="N177" s="39" t="s">
        <v>250</v>
      </c>
      <c r="O177" s="87" t="s">
        <v>96</v>
      </c>
      <c r="P177" s="88"/>
      <c r="Q177" s="32" t="s">
        <v>202</v>
      </c>
    </row>
    <row r="178" spans="1:17" ht="28.5" customHeight="1" x14ac:dyDescent="0.15">
      <c r="A178" s="133"/>
      <c r="B178" s="121"/>
      <c r="C178" s="85">
        <v>2</v>
      </c>
      <c r="D178" s="86"/>
      <c r="E178" s="77" t="s">
        <v>499</v>
      </c>
      <c r="F178" s="87" t="s">
        <v>497</v>
      </c>
      <c r="G178" s="88"/>
      <c r="H178" s="87" t="s">
        <v>284</v>
      </c>
      <c r="I178" s="88"/>
      <c r="J178" s="77" t="s">
        <v>208</v>
      </c>
      <c r="K178" s="77">
        <v>3.2</v>
      </c>
      <c r="L178" s="77" t="s">
        <v>204</v>
      </c>
      <c r="M178" s="77" t="s">
        <v>96</v>
      </c>
      <c r="N178" s="77" t="s">
        <v>250</v>
      </c>
      <c r="O178" s="87" t="s">
        <v>96</v>
      </c>
      <c r="P178" s="88"/>
      <c r="Q178" s="32" t="s">
        <v>202</v>
      </c>
    </row>
    <row r="179" spans="1:17" ht="24" customHeight="1" x14ac:dyDescent="0.15">
      <c r="A179" s="133"/>
      <c r="B179" s="121"/>
      <c r="C179" s="85">
        <v>3</v>
      </c>
      <c r="D179" s="86"/>
      <c r="E179" s="77" t="s">
        <v>500</v>
      </c>
      <c r="F179" s="87" t="s">
        <v>498</v>
      </c>
      <c r="G179" s="88"/>
      <c r="H179" s="87" t="s">
        <v>284</v>
      </c>
      <c r="I179" s="88"/>
      <c r="J179" s="77" t="s">
        <v>208</v>
      </c>
      <c r="K179" s="77">
        <v>0.27</v>
      </c>
      <c r="L179" s="77" t="s">
        <v>204</v>
      </c>
      <c r="M179" s="77" t="s">
        <v>96</v>
      </c>
      <c r="N179" s="77" t="s">
        <v>250</v>
      </c>
      <c r="O179" s="87" t="s">
        <v>96</v>
      </c>
      <c r="P179" s="88"/>
      <c r="Q179" s="32" t="s">
        <v>202</v>
      </c>
    </row>
    <row r="180" spans="1:17" ht="24.75" customHeight="1" x14ac:dyDescent="0.15">
      <c r="A180" s="133"/>
      <c r="B180" s="121"/>
      <c r="C180" s="85">
        <v>4</v>
      </c>
      <c r="D180" s="86"/>
      <c r="E180" s="77" t="s">
        <v>501</v>
      </c>
      <c r="F180" s="87" t="s">
        <v>467</v>
      </c>
      <c r="G180" s="88"/>
      <c r="H180" s="87" t="s">
        <v>284</v>
      </c>
      <c r="I180" s="88"/>
      <c r="J180" s="77" t="s">
        <v>505</v>
      </c>
      <c r="K180" s="77">
        <v>0.89</v>
      </c>
      <c r="L180" s="77" t="s">
        <v>204</v>
      </c>
      <c r="M180" s="77" t="s">
        <v>96</v>
      </c>
      <c r="N180" s="77" t="s">
        <v>250</v>
      </c>
      <c r="O180" s="87" t="s">
        <v>96</v>
      </c>
      <c r="P180" s="88"/>
      <c r="Q180" s="32" t="s">
        <v>202</v>
      </c>
    </row>
    <row r="181" spans="1:17" ht="34.5" customHeight="1" x14ac:dyDescent="0.15">
      <c r="A181" s="133"/>
      <c r="B181" s="121"/>
      <c r="C181" s="85">
        <v>5</v>
      </c>
      <c r="D181" s="86"/>
      <c r="E181" s="39" t="s">
        <v>276</v>
      </c>
      <c r="F181" s="87" t="s">
        <v>502</v>
      </c>
      <c r="G181" s="88"/>
      <c r="H181" s="87" t="s">
        <v>503</v>
      </c>
      <c r="I181" s="88"/>
      <c r="J181" s="77" t="s">
        <v>506</v>
      </c>
      <c r="K181" s="77" t="s">
        <v>504</v>
      </c>
      <c r="L181" s="77" t="s">
        <v>204</v>
      </c>
      <c r="M181" s="77" t="s">
        <v>96</v>
      </c>
      <c r="N181" s="77" t="s">
        <v>250</v>
      </c>
      <c r="O181" s="87" t="s">
        <v>96</v>
      </c>
      <c r="P181" s="88"/>
      <c r="Q181" s="32" t="s">
        <v>202</v>
      </c>
    </row>
    <row r="182" spans="1:17" ht="27" x14ac:dyDescent="0.15">
      <c r="A182" s="133"/>
      <c r="B182" s="121"/>
      <c r="C182" s="85">
        <v>6</v>
      </c>
      <c r="D182" s="86"/>
      <c r="E182" s="71" t="s">
        <v>274</v>
      </c>
      <c r="F182" s="87" t="s">
        <v>275</v>
      </c>
      <c r="G182" s="88"/>
      <c r="H182" s="87" t="s">
        <v>284</v>
      </c>
      <c r="I182" s="88"/>
      <c r="J182" s="71" t="s">
        <v>208</v>
      </c>
      <c r="K182" s="71">
        <v>2.3330000000000002</v>
      </c>
      <c r="L182" s="71" t="s">
        <v>204</v>
      </c>
      <c r="M182" s="71" t="s">
        <v>96</v>
      </c>
      <c r="N182" s="71" t="s">
        <v>200</v>
      </c>
      <c r="O182" s="87" t="s">
        <v>96</v>
      </c>
      <c r="P182" s="88"/>
      <c r="Q182" s="32" t="s">
        <v>202</v>
      </c>
    </row>
    <row r="183" spans="1:17" ht="27" x14ac:dyDescent="0.15">
      <c r="A183" s="133"/>
      <c r="B183" s="121"/>
      <c r="C183" s="85">
        <v>7</v>
      </c>
      <c r="D183" s="86"/>
      <c r="E183" s="39" t="s">
        <v>324</v>
      </c>
      <c r="F183" s="87" t="s">
        <v>203</v>
      </c>
      <c r="G183" s="88"/>
      <c r="H183" s="87" t="s">
        <v>472</v>
      </c>
      <c r="I183" s="88"/>
      <c r="J183" s="39" t="s">
        <v>335</v>
      </c>
      <c r="K183" s="39">
        <v>0.61</v>
      </c>
      <c r="L183" s="39" t="s">
        <v>204</v>
      </c>
      <c r="M183" s="39" t="s">
        <v>96</v>
      </c>
      <c r="N183" s="39" t="s">
        <v>200</v>
      </c>
      <c r="O183" s="87" t="s">
        <v>96</v>
      </c>
      <c r="P183" s="88"/>
      <c r="Q183" s="32" t="s">
        <v>202</v>
      </c>
    </row>
    <row r="184" spans="1:17" ht="27" x14ac:dyDescent="0.15">
      <c r="A184" s="133"/>
      <c r="B184" s="121"/>
      <c r="C184" s="85">
        <v>8</v>
      </c>
      <c r="D184" s="86"/>
      <c r="E184" s="71" t="s">
        <v>282</v>
      </c>
      <c r="F184" s="87" t="s">
        <v>255</v>
      </c>
      <c r="G184" s="88"/>
      <c r="H184" s="87" t="s">
        <v>471</v>
      </c>
      <c r="I184" s="88"/>
      <c r="J184" s="71" t="s">
        <v>334</v>
      </c>
      <c r="K184" s="71">
        <v>0.27</v>
      </c>
      <c r="L184" s="71" t="s">
        <v>204</v>
      </c>
      <c r="M184" s="71" t="s">
        <v>96</v>
      </c>
      <c r="N184" s="71" t="s">
        <v>200</v>
      </c>
      <c r="O184" s="87" t="s">
        <v>96</v>
      </c>
      <c r="P184" s="88"/>
      <c r="Q184" s="32" t="s">
        <v>202</v>
      </c>
    </row>
    <row r="185" spans="1:17" ht="27" x14ac:dyDescent="0.15">
      <c r="A185" s="133"/>
      <c r="B185" s="121"/>
      <c r="C185" s="85">
        <v>9</v>
      </c>
      <c r="D185" s="86"/>
      <c r="E185" s="39" t="s">
        <v>469</v>
      </c>
      <c r="F185" s="87" t="s">
        <v>470</v>
      </c>
      <c r="G185" s="88"/>
      <c r="H185" s="87" t="s">
        <v>283</v>
      </c>
      <c r="I185" s="88"/>
      <c r="J185" s="71" t="s">
        <v>473</v>
      </c>
      <c r="K185" s="39">
        <v>1.7500000000000002E-2</v>
      </c>
      <c r="L185" s="39" t="s">
        <v>204</v>
      </c>
      <c r="M185" s="39" t="s">
        <v>96</v>
      </c>
      <c r="N185" s="39" t="s">
        <v>200</v>
      </c>
      <c r="O185" s="87" t="s">
        <v>96</v>
      </c>
      <c r="P185" s="88"/>
      <c r="Q185" s="32" t="s">
        <v>202</v>
      </c>
    </row>
  </sheetData>
  <protectedRanges>
    <protectedRange sqref="I49:I50 F49:H54 J49:O54" name="区域1"/>
  </protectedRanges>
  <mergeCells count="638">
    <mergeCell ref="E172:E173"/>
    <mergeCell ref="C175:D175"/>
    <mergeCell ref="F175:G175"/>
    <mergeCell ref="H175:I175"/>
    <mergeCell ref="O175:P175"/>
    <mergeCell ref="C178:D178"/>
    <mergeCell ref="F178:G178"/>
    <mergeCell ref="F179:G179"/>
    <mergeCell ref="H179:I179"/>
    <mergeCell ref="H178:I178"/>
    <mergeCell ref="O179:P179"/>
    <mergeCell ref="O178:P178"/>
    <mergeCell ref="C174:D174"/>
    <mergeCell ref="F174:G174"/>
    <mergeCell ref="H174:I174"/>
    <mergeCell ref="O174:P174"/>
    <mergeCell ref="C180:D180"/>
    <mergeCell ref="C181:D181"/>
    <mergeCell ref="F180:G180"/>
    <mergeCell ref="F181:G181"/>
    <mergeCell ref="H180:I180"/>
    <mergeCell ref="H181:I181"/>
    <mergeCell ref="O180:P180"/>
    <mergeCell ref="O181:P181"/>
    <mergeCell ref="C179:D179"/>
    <mergeCell ref="H171:I171"/>
    <mergeCell ref="O171:P171"/>
    <mergeCell ref="F170:G170"/>
    <mergeCell ref="H170:I170"/>
    <mergeCell ref="O170:P170"/>
    <mergeCell ref="O119:Q119"/>
    <mergeCell ref="O120:Q120"/>
    <mergeCell ref="O108:Q109"/>
    <mergeCell ref="O110:Q118"/>
    <mergeCell ref="O101:Q107"/>
    <mergeCell ref="O87:Q98"/>
    <mergeCell ref="O99:Q99"/>
    <mergeCell ref="O100:Q100"/>
    <mergeCell ref="C160:D160"/>
    <mergeCell ref="F160:G160"/>
    <mergeCell ref="H160:I160"/>
    <mergeCell ref="O160:P160"/>
    <mergeCell ref="G110:G111"/>
    <mergeCell ref="H110:H111"/>
    <mergeCell ref="G112:G113"/>
    <mergeCell ref="H112:H113"/>
    <mergeCell ref="I110:I111"/>
    <mergeCell ref="J110:J111"/>
    <mergeCell ref="I112:I113"/>
    <mergeCell ref="J112:J113"/>
    <mergeCell ref="G116:G117"/>
    <mergeCell ref="H116:H117"/>
    <mergeCell ref="I116:I117"/>
    <mergeCell ref="C116:C117"/>
    <mergeCell ref="D116:D117"/>
    <mergeCell ref="C110:C111"/>
    <mergeCell ref="C112:C113"/>
    <mergeCell ref="D110:D111"/>
    <mergeCell ref="D112:D113"/>
    <mergeCell ref="E110:E111"/>
    <mergeCell ref="F110:F111"/>
    <mergeCell ref="E112:E113"/>
    <mergeCell ref="F112:F113"/>
    <mergeCell ref="E116:E117"/>
    <mergeCell ref="F116:F117"/>
    <mergeCell ref="E87:E88"/>
    <mergeCell ref="F87:F88"/>
    <mergeCell ref="E89:E90"/>
    <mergeCell ref="F89:F90"/>
    <mergeCell ref="F97:F98"/>
    <mergeCell ref="D91:D92"/>
    <mergeCell ref="D93:D94"/>
    <mergeCell ref="D95:D96"/>
    <mergeCell ref="F101:F107"/>
    <mergeCell ref="E101:E107"/>
    <mergeCell ref="O185:P185"/>
    <mergeCell ref="C71:C72"/>
    <mergeCell ref="D71:D72"/>
    <mergeCell ref="E71:E72"/>
    <mergeCell ref="F71:F72"/>
    <mergeCell ref="G71:G72"/>
    <mergeCell ref="H71:H72"/>
    <mergeCell ref="I71:I72"/>
    <mergeCell ref="J71:J72"/>
    <mergeCell ref="E75:E76"/>
    <mergeCell ref="F75:F76"/>
    <mergeCell ref="G75:G76"/>
    <mergeCell ref="H75:H76"/>
    <mergeCell ref="I75:I76"/>
    <mergeCell ref="J75:J76"/>
    <mergeCell ref="F93:F94"/>
    <mergeCell ref="F95:F96"/>
    <mergeCell ref="C95:C96"/>
    <mergeCell ref="C97:C98"/>
    <mergeCell ref="G87:G88"/>
    <mergeCell ref="H87:H88"/>
    <mergeCell ref="I87:I88"/>
    <mergeCell ref="H89:H90"/>
    <mergeCell ref="I89:I90"/>
    <mergeCell ref="L151:L152"/>
    <mergeCell ref="J150:K150"/>
    <mergeCell ref="E154:G154"/>
    <mergeCell ref="H154:I154"/>
    <mergeCell ref="O154:Q154"/>
    <mergeCell ref="E155:G155"/>
    <mergeCell ref="H155:I155"/>
    <mergeCell ref="O155:Q155"/>
    <mergeCell ref="H150:I152"/>
    <mergeCell ref="O151:Q152"/>
    <mergeCell ref="E150:G152"/>
    <mergeCell ref="H153:I153"/>
    <mergeCell ref="L150:Q150"/>
    <mergeCell ref="O153:Q153"/>
    <mergeCell ref="E153:G153"/>
    <mergeCell ref="M68:M69"/>
    <mergeCell ref="E67:E69"/>
    <mergeCell ref="O68:Q69"/>
    <mergeCell ref="F67:H68"/>
    <mergeCell ref="O79:Q86"/>
    <mergeCell ref="O159:P159"/>
    <mergeCell ref="K67:Q67"/>
    <mergeCell ref="J121:Q121"/>
    <mergeCell ref="L122:Q122"/>
    <mergeCell ref="L123:Q127"/>
    <mergeCell ref="N129:N130"/>
    <mergeCell ref="E143:G143"/>
    <mergeCell ref="E144:G144"/>
    <mergeCell ref="E145:G145"/>
    <mergeCell ref="M151:M152"/>
    <mergeCell ref="N147:N148"/>
    <mergeCell ref="N151:N152"/>
    <mergeCell ref="M147:M148"/>
    <mergeCell ref="E146:G148"/>
    <mergeCell ref="J147:J148"/>
    <mergeCell ref="E124:I124"/>
    <mergeCell ref="E141:G141"/>
    <mergeCell ref="J151:J152"/>
    <mergeCell ref="K151:K152"/>
    <mergeCell ref="D64:E64"/>
    <mergeCell ref="D65:E65"/>
    <mergeCell ref="F62:G62"/>
    <mergeCell ref="F64:G64"/>
    <mergeCell ref="F65:G65"/>
    <mergeCell ref="H62:I62"/>
    <mergeCell ref="H64:I64"/>
    <mergeCell ref="H65:I65"/>
    <mergeCell ref="J63:K63"/>
    <mergeCell ref="J64:K64"/>
    <mergeCell ref="J65:K65"/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  <mergeCell ref="A2:Q3"/>
    <mergeCell ref="A5:A1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K5:Q7"/>
    <mergeCell ref="I5:J7"/>
    <mergeCell ref="B7:D7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10:D10"/>
    <mergeCell ref="N16:Q16"/>
    <mergeCell ref="B17:D17"/>
    <mergeCell ref="E17:H17"/>
    <mergeCell ref="I17:J17"/>
    <mergeCell ref="K17:L17"/>
    <mergeCell ref="N17:Q17"/>
    <mergeCell ref="K18:L18"/>
    <mergeCell ref="N18:Q18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6:D16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J19:J21"/>
    <mergeCell ref="M19:M21"/>
    <mergeCell ref="N19:Q21"/>
    <mergeCell ref="P23:Q24"/>
    <mergeCell ref="G19:G20"/>
    <mergeCell ref="H19:H20"/>
    <mergeCell ref="I18:I22"/>
    <mergeCell ref="E18:F20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L35:M35"/>
    <mergeCell ref="N35:O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5:D45"/>
    <mergeCell ref="L45:M45"/>
    <mergeCell ref="N45:O45"/>
    <mergeCell ref="C47:D47"/>
    <mergeCell ref="H47:I47"/>
    <mergeCell ref="J47:K47"/>
    <mergeCell ref="L47:M47"/>
    <mergeCell ref="N47:O47"/>
    <mergeCell ref="P47:Q47"/>
    <mergeCell ref="H45:I45"/>
    <mergeCell ref="J45:K45"/>
    <mergeCell ref="C48:E48"/>
    <mergeCell ref="F48:G48"/>
    <mergeCell ref="M48:Q48"/>
    <mergeCell ref="C49:E49"/>
    <mergeCell ref="F49:G49"/>
    <mergeCell ref="M49:Q49"/>
    <mergeCell ref="C50:E50"/>
    <mergeCell ref="F50:G50"/>
    <mergeCell ref="M50:Q50"/>
    <mergeCell ref="C51:E51"/>
    <mergeCell ref="F51:G51"/>
    <mergeCell ref="M51:Q51"/>
    <mergeCell ref="C52:E52"/>
    <mergeCell ref="F52:G52"/>
    <mergeCell ref="M52:Q52"/>
    <mergeCell ref="C53:E53"/>
    <mergeCell ref="F53:G53"/>
    <mergeCell ref="M53:Q53"/>
    <mergeCell ref="H61:I61"/>
    <mergeCell ref="J59:K59"/>
    <mergeCell ref="J60:K60"/>
    <mergeCell ref="J61:K61"/>
    <mergeCell ref="J62:K62"/>
    <mergeCell ref="D63:E63"/>
    <mergeCell ref="F63:G63"/>
    <mergeCell ref="H63:I63"/>
    <mergeCell ref="M54:Q54"/>
    <mergeCell ref="C55:K55"/>
    <mergeCell ref="L55:Q55"/>
    <mergeCell ref="D56:E56"/>
    <mergeCell ref="F56:G56"/>
    <mergeCell ref="H56:I56"/>
    <mergeCell ref="J56:K56"/>
    <mergeCell ref="H57:I57"/>
    <mergeCell ref="C54:E54"/>
    <mergeCell ref="F54:G54"/>
    <mergeCell ref="J57:K57"/>
    <mergeCell ref="D62:E62"/>
    <mergeCell ref="I149:J149"/>
    <mergeCell ref="O149:Q149"/>
    <mergeCell ref="L128:Q128"/>
    <mergeCell ref="E131:G131"/>
    <mergeCell ref="O131:Q131"/>
    <mergeCell ref="I146:J146"/>
    <mergeCell ref="L146:Q146"/>
    <mergeCell ref="M129:M130"/>
    <mergeCell ref="O147:Q148"/>
    <mergeCell ref="O129:Q130"/>
    <mergeCell ref="E134:G134"/>
    <mergeCell ref="L147:L148"/>
    <mergeCell ref="I133:I136"/>
    <mergeCell ref="K133:K136"/>
    <mergeCell ref="J133:J136"/>
    <mergeCell ref="E136:G136"/>
    <mergeCell ref="H128:J129"/>
    <mergeCell ref="I67:J68"/>
    <mergeCell ref="K128:K130"/>
    <mergeCell ref="K146:K148"/>
    <mergeCell ref="L68:L69"/>
    <mergeCell ref="L129:L130"/>
    <mergeCell ref="C185:D185"/>
    <mergeCell ref="C157:D157"/>
    <mergeCell ref="F157:G157"/>
    <mergeCell ref="H157:I157"/>
    <mergeCell ref="C176:D176"/>
    <mergeCell ref="C183:D183"/>
    <mergeCell ref="C123:D123"/>
    <mergeCell ref="I73:I74"/>
    <mergeCell ref="J73:J74"/>
    <mergeCell ref="D89:D90"/>
    <mergeCell ref="C87:C88"/>
    <mergeCell ref="C89:C90"/>
    <mergeCell ref="C91:C92"/>
    <mergeCell ref="C93:C94"/>
    <mergeCell ref="C125:D125"/>
    <mergeCell ref="E127:I127"/>
    <mergeCell ref="E123:I123"/>
    <mergeCell ref="E149:G149"/>
    <mergeCell ref="C67:C69"/>
    <mergeCell ref="O157:P157"/>
    <mergeCell ref="C158:D158"/>
    <mergeCell ref="H158:I158"/>
    <mergeCell ref="O158:P158"/>
    <mergeCell ref="C168:D168"/>
    <mergeCell ref="F168:G168"/>
    <mergeCell ref="H168:I168"/>
    <mergeCell ref="O168:P168"/>
    <mergeCell ref="C161:D161"/>
    <mergeCell ref="C162:D162"/>
    <mergeCell ref="C164:D164"/>
    <mergeCell ref="C165:D165"/>
    <mergeCell ref="O161:P161"/>
    <mergeCell ref="O162:P162"/>
    <mergeCell ref="O164:P164"/>
    <mergeCell ref="O165:P165"/>
    <mergeCell ref="O167:P167"/>
    <mergeCell ref="C159:D159"/>
    <mergeCell ref="F158:G158"/>
    <mergeCell ref="C163:D163"/>
    <mergeCell ref="F163:G163"/>
    <mergeCell ref="H163:I163"/>
    <mergeCell ref="O163:P163"/>
    <mergeCell ref="O177:P177"/>
    <mergeCell ref="A18:A22"/>
    <mergeCell ref="A23:A47"/>
    <mergeCell ref="A67:A127"/>
    <mergeCell ref="A128:A155"/>
    <mergeCell ref="A156:A185"/>
    <mergeCell ref="B25:B35"/>
    <mergeCell ref="B36:B47"/>
    <mergeCell ref="B67:B120"/>
    <mergeCell ref="B121:B127"/>
    <mergeCell ref="B128:B145"/>
    <mergeCell ref="B146:B149"/>
    <mergeCell ref="B150:B155"/>
    <mergeCell ref="B157:B176"/>
    <mergeCell ref="B177:B185"/>
    <mergeCell ref="B21:D21"/>
    <mergeCell ref="D101:D107"/>
    <mergeCell ref="C101:C107"/>
    <mergeCell ref="D87:D88"/>
    <mergeCell ref="D150:D152"/>
    <mergeCell ref="B18:D20"/>
    <mergeCell ref="B23:D24"/>
    <mergeCell ref="A48:B54"/>
    <mergeCell ref="C177:D177"/>
    <mergeCell ref="C128:C130"/>
    <mergeCell ref="C146:C148"/>
    <mergeCell ref="C150:C152"/>
    <mergeCell ref="D67:D69"/>
    <mergeCell ref="D57:E57"/>
    <mergeCell ref="F57:G57"/>
    <mergeCell ref="D66:E66"/>
    <mergeCell ref="C124:D124"/>
    <mergeCell ref="E126:I126"/>
    <mergeCell ref="E140:G140"/>
    <mergeCell ref="E132:G132"/>
    <mergeCell ref="E133:G133"/>
    <mergeCell ref="E135:G135"/>
    <mergeCell ref="E137:G137"/>
    <mergeCell ref="E138:G138"/>
    <mergeCell ref="E139:G139"/>
    <mergeCell ref="E142:G142"/>
    <mergeCell ref="H146:H148"/>
    <mergeCell ref="I147:I148"/>
    <mergeCell ref="E121:I122"/>
    <mergeCell ref="E128:G130"/>
    <mergeCell ref="C121:D122"/>
    <mergeCell ref="I95:I96"/>
    <mergeCell ref="G95:G96"/>
    <mergeCell ref="J97:J98"/>
    <mergeCell ref="H95:H96"/>
    <mergeCell ref="J116:J117"/>
    <mergeCell ref="J95:J96"/>
    <mergeCell ref="J101:J107"/>
    <mergeCell ref="I101:I107"/>
    <mergeCell ref="A55:B66"/>
    <mergeCell ref="D58:E58"/>
    <mergeCell ref="F58:G58"/>
    <mergeCell ref="H58:I58"/>
    <mergeCell ref="J58:K58"/>
    <mergeCell ref="F66:G66"/>
    <mergeCell ref="H66:I66"/>
    <mergeCell ref="J66:K66"/>
    <mergeCell ref="D59:E59"/>
    <mergeCell ref="D60:E60"/>
    <mergeCell ref="D61:E61"/>
    <mergeCell ref="F59:G59"/>
    <mergeCell ref="F60:G60"/>
    <mergeCell ref="F61:G61"/>
    <mergeCell ref="H59:I59"/>
    <mergeCell ref="H60:I60"/>
    <mergeCell ref="D73:D74"/>
    <mergeCell ref="D75:D76"/>
    <mergeCell ref="I93:I94"/>
    <mergeCell ref="J87:J88"/>
    <mergeCell ref="G89:G90"/>
    <mergeCell ref="F73:F74"/>
    <mergeCell ref="J89:J90"/>
    <mergeCell ref="E91:E92"/>
    <mergeCell ref="F91:F92"/>
    <mergeCell ref="G91:G92"/>
    <mergeCell ref="H91:H92"/>
    <mergeCell ref="I91:I92"/>
    <mergeCell ref="J91:J92"/>
    <mergeCell ref="G73:G74"/>
    <mergeCell ref="H73:H74"/>
    <mergeCell ref="J93:J94"/>
    <mergeCell ref="F185:G185"/>
    <mergeCell ref="F159:G159"/>
    <mergeCell ref="F162:G162"/>
    <mergeCell ref="F164:G164"/>
    <mergeCell ref="F165:G165"/>
    <mergeCell ref="F166:G166"/>
    <mergeCell ref="F167:G167"/>
    <mergeCell ref="H161:I161"/>
    <mergeCell ref="H162:I162"/>
    <mergeCell ref="H165:I165"/>
    <mergeCell ref="H164:I164"/>
    <mergeCell ref="H166:I166"/>
    <mergeCell ref="H167:I167"/>
    <mergeCell ref="F183:G183"/>
    <mergeCell ref="H183:I183"/>
    <mergeCell ref="H185:I185"/>
    <mergeCell ref="F161:G161"/>
    <mergeCell ref="F173:G173"/>
    <mergeCell ref="H173:I173"/>
    <mergeCell ref="H177:I177"/>
    <mergeCell ref="H159:I159"/>
    <mergeCell ref="F177:G177"/>
    <mergeCell ref="F172:G172"/>
    <mergeCell ref="H172:I172"/>
    <mergeCell ref="O173:P173"/>
    <mergeCell ref="O166:P166"/>
    <mergeCell ref="C166:D166"/>
    <mergeCell ref="C169:D169"/>
    <mergeCell ref="C171:D171"/>
    <mergeCell ref="F169:G169"/>
    <mergeCell ref="H169:I169"/>
    <mergeCell ref="O169:P169"/>
    <mergeCell ref="C167:D167"/>
    <mergeCell ref="O176:P176"/>
    <mergeCell ref="C170:D170"/>
    <mergeCell ref="F176:G176"/>
    <mergeCell ref="H176:I176"/>
    <mergeCell ref="C172:D172"/>
    <mergeCell ref="O172:P172"/>
    <mergeCell ref="C173:D173"/>
    <mergeCell ref="F171:G171"/>
    <mergeCell ref="G82:G86"/>
    <mergeCell ref="C114:C115"/>
    <mergeCell ref="D114:D115"/>
    <mergeCell ref="E114:E115"/>
    <mergeCell ref="F114:F115"/>
    <mergeCell ref="G114:G115"/>
    <mergeCell ref="H114:H115"/>
    <mergeCell ref="E125:I125"/>
    <mergeCell ref="C126:D126"/>
    <mergeCell ref="D79:D86"/>
    <mergeCell ref="C79:C86"/>
    <mergeCell ref="E79:E86"/>
    <mergeCell ref="F79:F86"/>
    <mergeCell ref="I79:I86"/>
    <mergeCell ref="E97:E98"/>
    <mergeCell ref="E95:E96"/>
    <mergeCell ref="E93:E94"/>
    <mergeCell ref="G97:G98"/>
    <mergeCell ref="H97:H98"/>
    <mergeCell ref="I97:I98"/>
    <mergeCell ref="I114:I115"/>
    <mergeCell ref="D97:D98"/>
    <mergeCell ref="G93:G94"/>
    <mergeCell ref="H93:H94"/>
    <mergeCell ref="C77:C78"/>
    <mergeCell ref="D77:D78"/>
    <mergeCell ref="E77:E78"/>
    <mergeCell ref="F77:F78"/>
    <mergeCell ref="G77:G78"/>
    <mergeCell ref="H77:H78"/>
    <mergeCell ref="I77:I78"/>
    <mergeCell ref="J77:J78"/>
    <mergeCell ref="O70:Q78"/>
    <mergeCell ref="C75:C76"/>
    <mergeCell ref="C73:C74"/>
    <mergeCell ref="C184:D184"/>
    <mergeCell ref="F184:G184"/>
    <mergeCell ref="H184:I184"/>
    <mergeCell ref="O184:P184"/>
    <mergeCell ref="J114:J115"/>
    <mergeCell ref="D128:D130"/>
    <mergeCell ref="D146:D148"/>
    <mergeCell ref="H46:I46"/>
    <mergeCell ref="J46:K46"/>
    <mergeCell ref="L46:M46"/>
    <mergeCell ref="N46:O46"/>
    <mergeCell ref="C46:D46"/>
    <mergeCell ref="C182:D182"/>
    <mergeCell ref="F182:G182"/>
    <mergeCell ref="H182:I182"/>
    <mergeCell ref="O182:P182"/>
    <mergeCell ref="C127:D127"/>
    <mergeCell ref="J79:J86"/>
    <mergeCell ref="E73:E74"/>
    <mergeCell ref="O183:P183"/>
    <mergeCell ref="C156:D156"/>
    <mergeCell ref="F156:G156"/>
    <mergeCell ref="H156:I156"/>
    <mergeCell ref="O156:P156"/>
  </mergeCells>
  <phoneticPr fontId="11" type="noConversion"/>
  <dataValidations count="35">
    <dataValidation type="textLength" operator="greaterThanOrEqual" showInputMessage="1" showErrorMessage="1" errorTitle="按ESC键退出以继续编辑" error="文本长度应&gt;2" sqref="E5:H5">
      <formula1>2</formula1>
    </dataValidation>
    <dataValidation type="textLength" operator="greaterThanOrEqual" showInputMessage="1" showErrorMessage="1" sqref="K5:Q8 E18:F20">
      <formula1>1</formula1>
    </dataValidation>
    <dataValidation type="decimal" allowBlank="1" showInputMessage="1" showErrorMessage="1" sqref="G39 G25:G37 E25:E35 H25:K44 L25:O47 J45:J47 G41:G47 H45:H47">
      <formula1>-9999999999999</formula1>
      <formula2>9999999999999</formula2>
    </dataValidation>
    <dataValidation type="decimal" allowBlank="1" showInputMessage="1" showErrorMessage="1" errorTitle="按ESC键退出以继续编辑" error="填写范围应在73~136之间" promptTitle="提示" prompt="填写范围应在73~136之间" sqref="F15:F16 J16">
      <formula1>73</formula1>
      <formula2>136</formula2>
    </dataValidation>
    <dataValidation type="textLength" operator="equal" allowBlank="1" showInputMessage="1" showErrorMessage="1" errorTitle=" 按ESC键退出以继续编辑" error="请填写22位有效代码" sqref="E12:F12">
      <formula1>22</formula1>
    </dataValidation>
    <dataValidation type="textLength" allowBlank="1" showInputMessage="1" showErrorMessage="1" errorTitle=" 按ESC键退出以继续编辑" promptTitle="格式" prompt="XXXXXXXXXX-XX-XX-XXXXX_x000a_或_x000a_XXXX-XXXXXX-XX-XX-XXXXXX" sqref="E6:H6">
      <formula1>19</formula1>
      <formula2>24</formula2>
    </dataValidation>
    <dataValidation type="date" showInputMessage="1" showErrorMessage="1" errorTitle=" 按ESC键退出以继续编辑" error="格式：2017/04" promptTitle="提示" prompt="输入格式2017/04" sqref="K9:Q10">
      <formula1>42736</formula1>
      <formula2>54789</formula2>
    </dataValidation>
    <dataValidation type="textLength" showInputMessage="1" showErrorMessage="1" sqref="E7:H7">
      <formula1>6</formula1>
      <formula2>22</formula2>
    </dataValidation>
    <dataValidation type="list" showInputMessage="1" showErrorMessage="1" promptTitle="提示" prompt="请从列表选择_x000a_" sqref="E11:H11">
      <formula1>"新建（迁建）,改扩建,技术改造"</formula1>
    </dataValidation>
    <dataValidation type="whole" showInputMessage="1" showErrorMessage="1" errorTitle=" 按ESC键退出以继续编辑" error="请填写0-120之间的整数" promptTitle="提示" prompt="请填写0-120之间的整数" sqref="E9:H9">
      <formula1>0</formula1>
      <formula2>120</formula2>
    </dataValidation>
    <dataValidation allowBlank="1" showInputMessage="1" showErrorMessage="1" promptTitle="提示" prompt="根据《建设项目环境影响评价分类管理名录（2021年版）》填写" sqref="E10:H10"/>
    <dataValidation allowBlank="1" showInputMessage="1" showErrorMessage="1" promptTitle="提示" prompt="根据《2017年国民经济行业分类（GB/T 4754—2017）》填写" sqref="K11:Q11"/>
    <dataValidation type="list" allowBlank="1" showInputMessage="1" showErrorMessage="1" promptTitle="提示" prompt="请从列表选择" sqref="E13:H13">
      <formula1>"有,无"</formula1>
    </dataValidation>
    <dataValidation type="list" allowBlank="1" showInputMessage="1" showErrorMessage="1" promptTitle="提示" prompt="请从列表选择" sqref="H12">
      <formula1>"重点管理,简化管理,登记管理"</formula1>
    </dataValidation>
    <dataValidation type="list" showInputMessage="1" showErrorMessage="1" promptTitle="提示" prompt="请从列表选择" sqref="K12:Q12">
      <formula1>"新申报项目,不予批准后再次申报项目,超5年重新申报项目,重大变动项目"</formula1>
    </dataValidation>
    <dataValidation type="decimal" allowBlank="1" showInputMessage="1" showErrorMessage="1" errorTitle="按ESC键退出以继续编辑" error="填写范围应在3~54之间" promptTitle="提示" prompt="填写范围应在3~54之间" sqref="H15:H16 L16">
      <formula1>3</formula1>
      <formula2>54</formula2>
    </dataValidation>
    <dataValidation type="decimal" operator="greaterThan" allowBlank="1" showInputMessage="1" showErrorMessage="1" errorTitle="按ESC键退出以继续编辑" error="请输入数字" sqref="J15">
      <formula1>0</formula1>
    </dataValidation>
    <dataValidation type="list" allowBlank="1" showInputMessage="1" sqref="K15">
      <formula1>"#REF!"</formula1>
    </dataValidation>
    <dataValidation type="decimal" allowBlank="1" showInputMessage="1" showErrorMessage="1" errorTitle="按ESC键退出以继续编辑" error="请输入数字" sqref="N16:Q16">
      <formula1>0</formula1>
      <formula2>99999</formula2>
    </dataValidation>
    <dataValidation type="decimal" allowBlank="1" showInputMessage="1" showErrorMessage="1" sqref="E17:H17">
      <formula1>0</formula1>
      <formula2>99999999999</formula2>
    </dataValidation>
    <dataValidation type="decimal" allowBlank="1" showInputMessage="1" showErrorMessage="1" sqref="K17:L17">
      <formula1>0</formula1>
      <formula2>999999999</formula2>
    </dataValidation>
    <dataValidation type="textLength" operator="equal" allowBlank="1" showInputMessage="1" showErrorMessage="1" errorTitle="按ESC键退出以继续编辑" error="请输入18位有效代码" promptTitle="提示" prompt="请输入18位统一社会信用代码" sqref="N18:Q18">
      <formula1>18</formula1>
    </dataValidation>
    <dataValidation type="textLength" operator="equal" allowBlank="1" showInputMessage="1" showErrorMessage="1" errorTitle=" 按ESC键退出以继续编辑" error="请输入BH+6位数字组成的信用编号" promptTitle="提示" prompt="请输入BH+6位数字组成的信用编号" sqref="L20">
      <formula1>8</formula1>
    </dataValidation>
    <dataValidation type="textLength" allowBlank="1" showInputMessage="1" showErrorMessage="1" errorTitle="按ESC键退出以继续编辑" error="请输入9位组织机构代码或18位统一社会信用代码" promptTitle="提示" prompt="请输入9位组织机构代码或18位统一社会信用代码" sqref="E21:F21">
      <formula1>9</formula1>
      <formula2>18</formula2>
    </dataValidation>
    <dataValidation type="textLength" operator="lessThanOrEqual" allowBlank="1" showInputMessage="1" showErrorMessage="1" errorTitle="按ESC键退出以继续编辑" error="请输28位以内的职业资格证书管理号" promptTitle="提示" prompt="请输入28位以内的职业资格证书管理号" sqref="L21">
      <formula1>28</formula1>
    </dataValidation>
    <dataValidation type="decimal" allowBlank="1" showInputMessage="1" showErrorMessage="1" sqref="E93 E70:E71 E73 E116 E79 E101 E97 E95 E89 E75 E110 E112 E91 E87">
      <formula1>0</formula1>
      <formula2>999</formula2>
    </dataValidation>
    <dataValidation type="decimal" allowBlank="1" showInputMessage="1" showErrorMessage="1" sqref="L49:L54 M153:N155 H153:I155 M149:N149 H149 P57:P66 K123:K127 J138:J144 J131:J133">
      <formula1>0</formula1>
      <formula2>999999</formula2>
    </dataValidation>
    <dataValidation type="decimal" allowBlank="1" showInputMessage="1" showErrorMessage="1" sqref="G66 G57:G58 F57:F62 F64:F66 M131:N145">
      <formula1>0</formula1>
      <formula2>9999999</formula2>
    </dataValidation>
    <dataValidation type="textLength" allowBlank="1" showInputMessage="1" showErrorMessage="1" sqref="N19:Q21">
      <formula1>0</formula1>
      <formula2>11</formula2>
    </dataValidation>
    <dataValidation type="decimal" allowBlank="1" showInputMessage="1" showErrorMessage="1" sqref="K57:K58 K66 J57:J66">
      <formula1>1</formula1>
      <formula2>100</formula2>
    </dataValidation>
    <dataValidation type="whole" allowBlank="1" showInputMessage="1" showErrorMessage="1" sqref="D157:D158 D177:D185 C157:C172 C176:C185">
      <formula1>0</formula1>
      <formula2>99</formula2>
    </dataValidation>
    <dataValidation type="decimal" showInputMessage="1" showErrorMessage="1" sqref="F25:F35 E36:E47">
      <formula1>-9999999999999</formula1>
      <formula2>9999999999999</formula2>
    </dataValidation>
    <dataValidation type="whole" allowBlank="1" showInputMessage="1" showErrorMessage="1" sqref="C57:C66 L57:L66">
      <formula1>1</formula1>
      <formula2>99</formula2>
    </dataValidation>
    <dataValidation type="decimal" allowBlank="1" showInputMessage="1" showErrorMessage="1" sqref="N57:O66">
      <formula1>0</formula1>
      <formula2>100</formula2>
    </dataValidation>
    <dataValidation type="list" allowBlank="1" showInputMessage="1" showErrorMessage="1" sqref="Q157:Q185">
      <formula1>"是,否"</formula1>
    </dataValidation>
  </dataValidations>
  <pageMargins left="0.25" right="0.25" top="0.75" bottom="0.75" header="0.3" footer="0.3"/>
  <pageSetup paperSize="9" scale="6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4" name="Check Box 19">
              <controlPr defaultSize="0" autoPict="0">
                <anchor moveWithCells="1">
                  <from>
                    <xdr:col>12</xdr:col>
                    <xdr:colOff>9525</xdr:colOff>
                    <xdr:row>47</xdr:row>
                    <xdr:rowOff>257175</xdr:rowOff>
                  </from>
                  <to>
                    <xdr:col>12</xdr:col>
                    <xdr:colOff>685800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Check Box 20">
              <controlPr defaultSize="0" autoPict="0">
                <anchor moveWithCells="1">
                  <from>
                    <xdr:col>12</xdr:col>
                    <xdr:colOff>457200</xdr:colOff>
                    <xdr:row>47</xdr:row>
                    <xdr:rowOff>257175</xdr:rowOff>
                  </from>
                  <to>
                    <xdr:col>12</xdr:col>
                    <xdr:colOff>790575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6" name="Check Box 21">
              <controlPr defaultSize="0" autoPict="0">
                <anchor moveWithCells="1">
                  <from>
                    <xdr:col>12</xdr:col>
                    <xdr:colOff>923925</xdr:colOff>
                    <xdr:row>47</xdr:row>
                    <xdr:rowOff>257175</xdr:rowOff>
                  </from>
                  <to>
                    <xdr:col>13</xdr:col>
                    <xdr:colOff>400050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7" name="Check Box 22">
              <controlPr defaultSize="0" autoPict="0">
                <anchor moveWithCells="1">
                  <from>
                    <xdr:col>13</xdr:col>
                    <xdr:colOff>304800</xdr:colOff>
                    <xdr:row>47</xdr:row>
                    <xdr:rowOff>257175</xdr:rowOff>
                  </from>
                  <to>
                    <xdr:col>13</xdr:col>
                    <xdr:colOff>971550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8" name="Check Box 29">
              <controlPr defaultSize="0" autoPict="0">
                <anchor moveWithCells="1">
                  <from>
                    <xdr:col>12</xdr:col>
                    <xdr:colOff>9525</xdr:colOff>
                    <xdr:row>49</xdr:row>
                    <xdr:rowOff>0</xdr:rowOff>
                  </from>
                  <to>
                    <xdr:col>12</xdr:col>
                    <xdr:colOff>685800</xdr:colOff>
                    <xdr:row>49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9" name="Check Box 30">
              <controlPr defaultSize="0" autoPict="0">
                <anchor moveWithCells="1">
                  <from>
                    <xdr:col>12</xdr:col>
                    <xdr:colOff>457200</xdr:colOff>
                    <xdr:row>49</xdr:row>
                    <xdr:rowOff>0</xdr:rowOff>
                  </from>
                  <to>
                    <xdr:col>12</xdr:col>
                    <xdr:colOff>790575</xdr:colOff>
                    <xdr:row>49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10" name="Check Box 31">
              <controlPr defaultSize="0" autoPict="0">
                <anchor moveWithCells="1">
                  <from>
                    <xdr:col>12</xdr:col>
                    <xdr:colOff>923925</xdr:colOff>
                    <xdr:row>49</xdr:row>
                    <xdr:rowOff>0</xdr:rowOff>
                  </from>
                  <to>
                    <xdr:col>13</xdr:col>
                    <xdr:colOff>400050</xdr:colOff>
                    <xdr:row>49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11" name="Check Box 32">
              <controlPr defaultSize="0" autoPict="0">
                <anchor moveWithCells="1">
                  <from>
                    <xdr:col>13</xdr:col>
                    <xdr:colOff>304800</xdr:colOff>
                    <xdr:row>49</xdr:row>
                    <xdr:rowOff>0</xdr:rowOff>
                  </from>
                  <to>
                    <xdr:col>13</xdr:col>
                    <xdr:colOff>971550</xdr:colOff>
                    <xdr:row>49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12" name="Check Box 33">
              <controlPr defaultSize="0" autoPict="0">
                <anchor moveWithCells="1">
                  <from>
                    <xdr:col>12</xdr:col>
                    <xdr:colOff>9525</xdr:colOff>
                    <xdr:row>50</xdr:row>
                    <xdr:rowOff>0</xdr:rowOff>
                  </from>
                  <to>
                    <xdr:col>12</xdr:col>
                    <xdr:colOff>685800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13" name="Check Box 34">
              <controlPr defaultSize="0" autoPict="0">
                <anchor moveWithCells="1">
                  <from>
                    <xdr:col>12</xdr:col>
                    <xdr:colOff>457200</xdr:colOff>
                    <xdr:row>50</xdr:row>
                    <xdr:rowOff>0</xdr:rowOff>
                  </from>
                  <to>
                    <xdr:col>12</xdr:col>
                    <xdr:colOff>790575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14" name="Check Box 35">
              <controlPr defaultSize="0" autoPict="0">
                <anchor moveWithCells="1">
                  <from>
                    <xdr:col>12</xdr:col>
                    <xdr:colOff>923925</xdr:colOff>
                    <xdr:row>50</xdr:row>
                    <xdr:rowOff>0</xdr:rowOff>
                  </from>
                  <to>
                    <xdr:col>13</xdr:col>
                    <xdr:colOff>400050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15" name="Check Box 36">
              <controlPr defaultSize="0" autoPict="0">
                <anchor moveWithCells="1">
                  <from>
                    <xdr:col>13</xdr:col>
                    <xdr:colOff>304800</xdr:colOff>
                    <xdr:row>50</xdr:row>
                    <xdr:rowOff>0</xdr:rowOff>
                  </from>
                  <to>
                    <xdr:col>13</xdr:col>
                    <xdr:colOff>971550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16" name="Check Box 37">
              <controlPr defaultSize="0" autoPict="0">
                <anchor moveWithCells="1">
                  <from>
                    <xdr:col>12</xdr:col>
                    <xdr:colOff>9525</xdr:colOff>
                    <xdr:row>51</xdr:row>
                    <xdr:rowOff>0</xdr:rowOff>
                  </from>
                  <to>
                    <xdr:col>12</xdr:col>
                    <xdr:colOff>685800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17" name="Check Box 38">
              <controlPr defaultSize="0" autoPict="0">
                <anchor moveWithCells="1">
                  <from>
                    <xdr:col>12</xdr:col>
                    <xdr:colOff>457200</xdr:colOff>
                    <xdr:row>51</xdr:row>
                    <xdr:rowOff>0</xdr:rowOff>
                  </from>
                  <to>
                    <xdr:col>12</xdr:col>
                    <xdr:colOff>790575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8" name="Check Box 39">
              <controlPr defaultSize="0" autoPict="0">
                <anchor moveWithCells="1">
                  <from>
                    <xdr:col>12</xdr:col>
                    <xdr:colOff>923925</xdr:colOff>
                    <xdr:row>51</xdr:row>
                    <xdr:rowOff>0</xdr:rowOff>
                  </from>
                  <to>
                    <xdr:col>13</xdr:col>
                    <xdr:colOff>400050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19" name="Check Box 40">
              <controlPr defaultSize="0" autoPict="0">
                <anchor moveWithCells="1">
                  <from>
                    <xdr:col>13</xdr:col>
                    <xdr:colOff>304800</xdr:colOff>
                    <xdr:row>51</xdr:row>
                    <xdr:rowOff>0</xdr:rowOff>
                  </from>
                  <to>
                    <xdr:col>13</xdr:col>
                    <xdr:colOff>971550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20" name="Check Box 41">
              <controlPr defaultSize="0" autoPict="0">
                <anchor moveWithCells="1">
                  <from>
                    <xdr:col>12</xdr:col>
                    <xdr:colOff>9525</xdr:colOff>
                    <xdr:row>52</xdr:row>
                    <xdr:rowOff>0</xdr:rowOff>
                  </from>
                  <to>
                    <xdr:col>12</xdr:col>
                    <xdr:colOff>685800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1" name="Check Box 42">
              <controlPr defaultSize="0" autoPict="0">
                <anchor moveWithCells="1">
                  <from>
                    <xdr:col>12</xdr:col>
                    <xdr:colOff>457200</xdr:colOff>
                    <xdr:row>52</xdr:row>
                    <xdr:rowOff>0</xdr:rowOff>
                  </from>
                  <to>
                    <xdr:col>12</xdr:col>
                    <xdr:colOff>790575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22" name="Check Box 43">
              <controlPr defaultSize="0" autoPict="0">
                <anchor moveWithCells="1">
                  <from>
                    <xdr:col>12</xdr:col>
                    <xdr:colOff>923925</xdr:colOff>
                    <xdr:row>52</xdr:row>
                    <xdr:rowOff>0</xdr:rowOff>
                  </from>
                  <to>
                    <xdr:col>13</xdr:col>
                    <xdr:colOff>400050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23" name="Check Box 44">
              <controlPr defaultSize="0" autoPict="0">
                <anchor moveWithCells="1">
                  <from>
                    <xdr:col>13</xdr:col>
                    <xdr:colOff>304800</xdr:colOff>
                    <xdr:row>52</xdr:row>
                    <xdr:rowOff>0</xdr:rowOff>
                  </from>
                  <to>
                    <xdr:col>13</xdr:col>
                    <xdr:colOff>971550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24" name="Check Box 45">
              <controlPr defaultSize="0" autoPict="0">
                <anchor moveWithCells="1">
                  <from>
                    <xdr:col>12</xdr:col>
                    <xdr:colOff>9525</xdr:colOff>
                    <xdr:row>53</xdr:row>
                    <xdr:rowOff>0</xdr:rowOff>
                  </from>
                  <to>
                    <xdr:col>12</xdr:col>
                    <xdr:colOff>685800</xdr:colOff>
                    <xdr:row>54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25" name="Check Box 46">
              <controlPr defaultSize="0" autoPict="0">
                <anchor moveWithCells="1">
                  <from>
                    <xdr:col>12</xdr:col>
                    <xdr:colOff>457200</xdr:colOff>
                    <xdr:row>53</xdr:row>
                    <xdr:rowOff>0</xdr:rowOff>
                  </from>
                  <to>
                    <xdr:col>12</xdr:col>
                    <xdr:colOff>790575</xdr:colOff>
                    <xdr:row>54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6" name="Check Box 47">
              <controlPr defaultSize="0" autoPict="0">
                <anchor moveWithCells="1">
                  <from>
                    <xdr:col>12</xdr:col>
                    <xdr:colOff>923925</xdr:colOff>
                    <xdr:row>53</xdr:row>
                    <xdr:rowOff>0</xdr:rowOff>
                  </from>
                  <to>
                    <xdr:col>13</xdr:col>
                    <xdr:colOff>400050</xdr:colOff>
                    <xdr:row>54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27" name="Check Box 48">
              <controlPr defaultSize="0" autoPict="0">
                <anchor moveWithCells="1">
                  <from>
                    <xdr:col>13</xdr:col>
                    <xdr:colOff>304800</xdr:colOff>
                    <xdr:row>53</xdr:row>
                    <xdr:rowOff>0</xdr:rowOff>
                  </from>
                  <to>
                    <xdr:col>13</xdr:col>
                    <xdr:colOff>971550</xdr:colOff>
                    <xdr:row>54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zoomScale="115" zoomScaleNormal="115" workbookViewId="0">
      <selection activeCell="B8" sqref="B8"/>
    </sheetView>
  </sheetViews>
  <sheetFormatPr defaultColWidth="8.625" defaultRowHeight="14.25" x14ac:dyDescent="0.15"/>
  <cols>
    <col min="1" max="1" width="48.625" customWidth="1"/>
    <col min="2" max="2" width="31.125" customWidth="1"/>
  </cols>
  <sheetData>
    <row r="1" spans="1:2" x14ac:dyDescent="0.15">
      <c r="A1" t="s">
        <v>153</v>
      </c>
      <c r="B1" t="s">
        <v>154</v>
      </c>
    </row>
    <row r="2" spans="1:2" x14ac:dyDescent="0.15">
      <c r="A2" t="s">
        <v>155</v>
      </c>
      <c r="B2" t="s">
        <v>156</v>
      </c>
    </row>
    <row r="3" spans="1:2" x14ac:dyDescent="0.15">
      <c r="A3" s="1" t="s">
        <v>157</v>
      </c>
      <c r="B3" t="s">
        <v>158</v>
      </c>
    </row>
    <row r="4" spans="1:2" x14ac:dyDescent="0.15">
      <c r="A4" t="s">
        <v>159</v>
      </c>
      <c r="B4" t="s">
        <v>160</v>
      </c>
    </row>
    <row r="5" spans="1:2" x14ac:dyDescent="0.15">
      <c r="A5" t="s">
        <v>161</v>
      </c>
      <c r="B5" t="s">
        <v>156</v>
      </c>
    </row>
    <row r="6" spans="1:2" x14ac:dyDescent="0.15">
      <c r="A6" t="s">
        <v>162</v>
      </c>
      <c r="B6" t="s">
        <v>156</v>
      </c>
    </row>
    <row r="7" spans="1:2" x14ac:dyDescent="0.15">
      <c r="A7" t="s">
        <v>163</v>
      </c>
      <c r="B7" t="s">
        <v>156</v>
      </c>
    </row>
    <row r="8" spans="1:2" x14ac:dyDescent="0.15">
      <c r="A8" t="s">
        <v>164</v>
      </c>
      <c r="B8" t="s">
        <v>165</v>
      </c>
    </row>
    <row r="9" spans="1:2" x14ac:dyDescent="0.15">
      <c r="A9" t="s">
        <v>166</v>
      </c>
      <c r="B9" t="s">
        <v>167</v>
      </c>
    </row>
    <row r="10" spans="1:2" x14ac:dyDescent="0.15">
      <c r="A10" t="s">
        <v>168</v>
      </c>
      <c r="B10" t="s">
        <v>169</v>
      </c>
    </row>
    <row r="11" spans="1:2" x14ac:dyDescent="0.15">
      <c r="A11" t="s">
        <v>170</v>
      </c>
      <c r="B11" t="s">
        <v>156</v>
      </c>
    </row>
    <row r="12" spans="1:2" x14ac:dyDescent="0.15">
      <c r="A12" t="s">
        <v>171</v>
      </c>
      <c r="B12" t="s">
        <v>156</v>
      </c>
    </row>
    <row r="13" spans="1:2" x14ac:dyDescent="0.15">
      <c r="A13" t="s">
        <v>172</v>
      </c>
      <c r="B13" t="s">
        <v>173</v>
      </c>
    </row>
    <row r="14" spans="1:2" x14ac:dyDescent="0.15">
      <c r="A14" t="s">
        <v>174</v>
      </c>
      <c r="B14" t="s">
        <v>175</v>
      </c>
    </row>
    <row r="15" spans="1:2" x14ac:dyDescent="0.15">
      <c r="A15" t="s">
        <v>176</v>
      </c>
      <c r="B15" t="s">
        <v>177</v>
      </c>
    </row>
    <row r="16" spans="1:2" x14ac:dyDescent="0.15">
      <c r="A16" t="s">
        <v>178</v>
      </c>
      <c r="B16" t="s">
        <v>179</v>
      </c>
    </row>
    <row r="17" spans="1:2" x14ac:dyDescent="0.15">
      <c r="A17" t="s">
        <v>180</v>
      </c>
      <c r="B17" t="s">
        <v>179</v>
      </c>
    </row>
    <row r="18" spans="1:2" x14ac:dyDescent="0.15">
      <c r="A18" t="s">
        <v>181</v>
      </c>
      <c r="B18" t="s">
        <v>182</v>
      </c>
    </row>
    <row r="19" spans="1:2" x14ac:dyDescent="0.15">
      <c r="A19" t="s">
        <v>183</v>
      </c>
      <c r="B19" t="s">
        <v>182</v>
      </c>
    </row>
    <row r="20" spans="1:2" x14ac:dyDescent="0.15">
      <c r="A20" t="s">
        <v>184</v>
      </c>
      <c r="B20" t="s">
        <v>28</v>
      </c>
    </row>
    <row r="21" spans="1:2" x14ac:dyDescent="0.15">
      <c r="A21" t="s">
        <v>185</v>
      </c>
      <c r="B21" t="s">
        <v>186</v>
      </c>
    </row>
    <row r="22" spans="1:2" x14ac:dyDescent="0.15">
      <c r="A22" t="s">
        <v>187</v>
      </c>
      <c r="B22" t="s">
        <v>186</v>
      </c>
    </row>
    <row r="23" spans="1:2" x14ac:dyDescent="0.15">
      <c r="A23" t="s">
        <v>188</v>
      </c>
      <c r="B23" t="s">
        <v>189</v>
      </c>
    </row>
    <row r="24" spans="1:2" x14ac:dyDescent="0.15">
      <c r="A24" t="s">
        <v>190</v>
      </c>
      <c r="B24" t="s">
        <v>191</v>
      </c>
    </row>
    <row r="25" spans="1:2" x14ac:dyDescent="0.15">
      <c r="A25" t="s">
        <v>150</v>
      </c>
      <c r="B25" t="s">
        <v>192</v>
      </c>
    </row>
  </sheetData>
  <phoneticPr fontId="11" type="noConversion"/>
  <dataValidations count="1">
    <dataValidation type="textLength" operator="notEqual" showInputMessage="1" showErrorMessage="1" sqref="B2">
      <formula1>0</formula1>
    </dataValidation>
  </dataValidation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李文</cp:lastModifiedBy>
  <cp:lastPrinted>2023-09-25T08:30:26Z</cp:lastPrinted>
  <dcterms:created xsi:type="dcterms:W3CDTF">2017-06-16T01:23:00Z</dcterms:created>
  <dcterms:modified xsi:type="dcterms:W3CDTF">2024-04-01T02:40:49Z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C5BA874A610D4EE38D43D2538D782233</vt:lpwstr>
  </property>
</Properties>
</file>